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440" windowHeight="8505"/>
  </bookViews>
  <sheets>
    <sheet name="Budžet" sheetId="5" r:id="rId1"/>
    <sheet name="Opis poslova" sheetId="6" r:id="rId2"/>
  </sheets>
  <definedNames>
    <definedName name="_xlnm.Print_Area" localSheetId="0">Budžet!$A$1:$J$43</definedName>
  </definedNames>
  <calcPr calcId="144525"/>
</workbook>
</file>

<file path=xl/calcChain.xml><?xml version="1.0" encoding="utf-8"?>
<calcChain xmlns="http://schemas.openxmlformats.org/spreadsheetml/2006/main">
  <c r="E25" i="5" l="1"/>
  <c r="E26" i="5"/>
  <c r="F30" i="5"/>
  <c r="D16" i="5"/>
  <c r="E16" i="5" s="1"/>
  <c r="F16" i="5" s="1"/>
  <c r="H16" i="5" s="1"/>
  <c r="H32" i="5"/>
  <c r="G32" i="5"/>
  <c r="D32" i="5"/>
  <c r="E32" i="5" l="1"/>
  <c r="F32" i="5"/>
  <c r="D12" i="5"/>
  <c r="E12" i="5" s="1"/>
  <c r="H33" i="5" l="1"/>
  <c r="C17" i="5"/>
  <c r="C18" i="5" s="1"/>
  <c r="D15" i="5"/>
  <c r="D14" i="5"/>
  <c r="D13" i="5"/>
  <c r="E13" i="5" s="1"/>
  <c r="E15" i="5" l="1"/>
  <c r="F15" i="5" s="1"/>
  <c r="H15" i="5" s="1"/>
  <c r="E14" i="5"/>
  <c r="F14" i="5" s="1"/>
  <c r="H14" i="5" s="1"/>
  <c r="D17" i="5"/>
  <c r="D18" i="5" s="1"/>
  <c r="F12" i="5"/>
  <c r="H12" i="5" s="1"/>
  <c r="F13" i="5"/>
  <c r="H13" i="5" s="1"/>
  <c r="F17" i="5" l="1"/>
  <c r="F18" i="5" s="1"/>
  <c r="E17" i="5"/>
  <c r="E18" i="5" s="1"/>
  <c r="H17" i="5" l="1"/>
  <c r="H18" i="5" s="1"/>
  <c r="H35" i="5" s="1"/>
</calcChain>
</file>

<file path=xl/comments1.xml><?xml version="1.0" encoding="utf-8"?>
<comments xmlns="http://schemas.openxmlformats.org/spreadsheetml/2006/main">
  <authors>
    <author>vekijeaa</author>
    <author>Ivan</author>
  </authors>
  <commentList>
    <comment ref="F23" authorId="0">
      <text>
        <r>
          <rPr>
            <sz val="9"/>
            <color indexed="81"/>
            <rFont val="Tahoma"/>
            <charset val="1"/>
          </rPr>
          <t xml:space="preserve">
Jedno slikanje u toku meseca - fotogalerija
</t>
        </r>
      </text>
    </comment>
    <comment ref="G23" authorId="0">
      <text>
        <r>
          <rPr>
            <sz val="9"/>
            <color indexed="81"/>
            <rFont val="Tahoma"/>
            <charset val="1"/>
          </rPr>
          <t xml:space="preserve">
Jedno slikanje u toku meseca, zajednička fotogalerija
</t>
        </r>
      </text>
    </comment>
    <comment ref="H23" authorId="0">
      <text>
        <r>
          <rPr>
            <sz val="9"/>
            <color indexed="81"/>
            <rFont val="Tahoma"/>
            <charset val="1"/>
          </rPr>
          <t>2 fotografa na trci. Slikanje traje 3 sata
Foto album sa maratona</t>
        </r>
      </text>
    </comment>
    <comment ref="F24" authorId="1">
      <text>
        <r>
          <rPr>
            <sz val="9"/>
            <color indexed="81"/>
            <rFont val="Tahoma"/>
            <family val="2"/>
            <charset val="238"/>
          </rPr>
          <t>Snimanje procesa priprama za maraton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1">
      <text>
        <r>
          <rPr>
            <sz val="9"/>
            <color indexed="81"/>
            <rFont val="Tahoma"/>
            <family val="2"/>
            <charset val="238"/>
          </rPr>
          <t xml:space="preserve">Snimanje procesa priprama za maraton
</t>
        </r>
      </text>
    </comment>
    <comment ref="H24" authorId="1">
      <text>
        <r>
          <rPr>
            <sz val="9"/>
            <color indexed="81"/>
            <rFont val="Tahoma"/>
            <family val="2"/>
            <charset val="238"/>
          </rPr>
          <t xml:space="preserve">Video o Coca-Cola maraton timu
</t>
        </r>
      </text>
    </comment>
    <comment ref="E25" authorId="1">
      <text>
        <r>
          <rPr>
            <sz val="9"/>
            <color indexed="81"/>
            <rFont val="Tahoma"/>
            <family val="2"/>
            <charset val="238"/>
          </rPr>
          <t xml:space="preserve">Lekarski pregled u Zavodu za Sportsku medicinu je 20€ po osobi
</t>
        </r>
      </text>
    </comment>
    <comment ref="C27" authorId="1">
      <text>
        <r>
          <rPr>
            <sz val="9"/>
            <color indexed="81"/>
            <rFont val="Tahoma"/>
            <charset val="1"/>
          </rPr>
          <t>Beograd - Novi Sad, cena povratne karte 10€
Beograd - Subotica, cena povratne karte 19€
U toku projekta trener po 14 puta drži treninge u jednom gradu</t>
        </r>
      </text>
    </comment>
    <comment ref="C28" authorId="1">
      <text>
        <r>
          <rPr>
            <sz val="9"/>
            <color indexed="81"/>
            <rFont val="Tahoma"/>
            <family val="2"/>
            <charset val="238"/>
          </rPr>
          <t>Beograd - Paraćin, cena povratne karte 16€
U toku projekta trener po 14 puta drži treninge u jednom gradu</t>
        </r>
      </text>
    </comment>
    <comment ref="C29" authorId="1">
      <text>
        <r>
          <rPr>
            <sz val="9"/>
            <color indexed="81"/>
            <rFont val="Tahoma"/>
            <charset val="1"/>
          </rPr>
          <t>Beograd - Niš, cena povratne karte 20€
Beograd - Čačak, cena povratne karte 19€
U toku projekta trener po 14 puta drži treninge u jednom gradu</t>
        </r>
      </text>
    </comment>
  </commentList>
</comments>
</file>

<file path=xl/sharedStrings.xml><?xml version="1.0" encoding="utf-8"?>
<sst xmlns="http://schemas.openxmlformats.org/spreadsheetml/2006/main" count="82" uniqueCount="78">
  <si>
    <t>Ukupno</t>
  </si>
  <si>
    <t>Lekarski pregled</t>
  </si>
  <si>
    <t>Majice za članove tima</t>
  </si>
  <si>
    <t>Šortsevi (biciklističke) za članove tima</t>
  </si>
  <si>
    <t>Aktivnost</t>
  </si>
  <si>
    <t>Napomena</t>
  </si>
  <si>
    <t xml:space="preserve"> </t>
  </si>
  <si>
    <t xml:space="preserve">Ukupno </t>
  </si>
  <si>
    <t>Trening</t>
  </si>
  <si>
    <t>Neto mesecna primanja</t>
  </si>
  <si>
    <t>Bruto mesecna primanja</t>
  </si>
  <si>
    <t xml:space="preserve">% angazovanja </t>
  </si>
  <si>
    <t>TOTAL NA MESECNOM NIVOU</t>
  </si>
  <si>
    <t>Mesecna nadoknada</t>
  </si>
  <si>
    <t>Uslovi placanja:</t>
  </si>
  <si>
    <r>
      <t>Rok plaćanja</t>
    </r>
    <r>
      <rPr>
        <sz val="10"/>
        <rFont val="Arial"/>
        <family val="2"/>
      </rPr>
      <t xml:space="preserve"> – 15 dana od dana prijema fakture</t>
    </r>
  </si>
  <si>
    <r>
      <t xml:space="preserve">Način plaćanja </t>
    </r>
    <r>
      <rPr>
        <sz val="10"/>
        <rFont val="Arial"/>
        <family val="2"/>
      </rPr>
      <t>– u dinarima, odnosno po srednjem kursu NBS, na dan izdavanja fakture</t>
    </r>
  </si>
  <si>
    <t>NAPOMENE:</t>
  </si>
  <si>
    <t>Direktor kluba</t>
  </si>
  <si>
    <t>Trening/ Trka</t>
  </si>
  <si>
    <t>Snimatelj</t>
  </si>
  <si>
    <t>Fotografi</t>
  </si>
  <si>
    <t>Coca Cola Maraton Tim</t>
  </si>
  <si>
    <t>Finansijska ponuda za realizaciju programa</t>
  </si>
  <si>
    <t>9. novembar 2013.</t>
  </si>
  <si>
    <t>Overhead 30%</t>
  </si>
  <si>
    <t>Totalna cena rada (bruto primanja + overhead)</t>
  </si>
  <si>
    <t>Naknada za 3 meseca treninga</t>
  </si>
  <si>
    <t>Rok važenja ponude - 20 dana</t>
  </si>
  <si>
    <t>Troškovi angažovanog osoblja</t>
  </si>
  <si>
    <t>Troškovi aktivnosti</t>
  </si>
  <si>
    <t>Menadžer tima (koordinator programa)</t>
  </si>
  <si>
    <t>Trener 1 (Novi Sad, Subotica)</t>
  </si>
  <si>
    <t>Trener 2 (Beograd, Paraćin)</t>
  </si>
  <si>
    <t xml:space="preserve">Trener 3 (Čačak, Niš) </t>
  </si>
  <si>
    <t>Prevoz trenera #1</t>
  </si>
  <si>
    <t>Prevoz trenera #2</t>
  </si>
  <si>
    <t>Prevoz trenera #3</t>
  </si>
  <si>
    <t xml:space="preserve">20€ po majici </t>
  </si>
  <si>
    <t>Ukupno operativni troškovi</t>
  </si>
  <si>
    <t>Aktivacija i priprema</t>
  </si>
  <si>
    <t>Motivaciono predavanje i edukacija u firmi</t>
  </si>
  <si>
    <t>6 gradova</t>
  </si>
  <si>
    <t>50 ljudi</t>
  </si>
  <si>
    <t>Čačak i Niš</t>
  </si>
  <si>
    <t>Paraćin</t>
  </si>
  <si>
    <t xml:space="preserve"> Novi Sada,Subotica</t>
  </si>
  <si>
    <t>20€ po šortsu</t>
  </si>
  <si>
    <t>Kontrola upravljanja projektnim procesom</t>
  </si>
  <si>
    <t>Usklađivanje brendova (Coca-Cola i BRC)</t>
  </si>
  <si>
    <t>Promocija programa unutar kompanije Coca-Cola</t>
  </si>
  <si>
    <t>Menadžent projekta (od koncepta do realizacije)</t>
  </si>
  <si>
    <t>Administracija Facebook grupom Coca-Cola Maraton tim</t>
  </si>
  <si>
    <t>Angažovanje i brif fotografa</t>
  </si>
  <si>
    <t>Angažovanje i brif snimatelja</t>
  </si>
  <si>
    <t>Organizacija putovanja trenerima</t>
  </si>
  <si>
    <t>Komunikacija sa kontakt osobama iz Coca-Cole u svim gradovima</t>
  </si>
  <si>
    <t>Organizaciaja lekarskih pregleda</t>
  </si>
  <si>
    <t>Izrada opreme za nastup na maratonu</t>
  </si>
  <si>
    <t>Izrada trenažnog programa</t>
  </si>
  <si>
    <t>Edukacija i savetovanje učesnika</t>
  </si>
  <si>
    <t>Inicijalno testiranje učesnika programa</t>
  </si>
  <si>
    <t xml:space="preserve">Osoblje </t>
  </si>
  <si>
    <t>Izrada edukativnog materijala</t>
  </si>
  <si>
    <t>Promocija projekta u trkačkoj i poslovnoj zajednici</t>
  </si>
  <si>
    <t xml:space="preserve">Kontrola kvaliteta rada svih ljudi </t>
  </si>
  <si>
    <t>Informisanje članova tima o samam programu</t>
  </si>
  <si>
    <t>Koordinacija trenerima, lokacijama i angažmanu</t>
  </si>
  <si>
    <t>Kontrola kvaliteta programa i rada svih trenera</t>
  </si>
  <si>
    <t>Praćenje finansija projekta, računa i uplata</t>
  </si>
  <si>
    <t>Izveštavanje o rezultatima, vođenje evidencija i realizovanih aktivnosti</t>
  </si>
  <si>
    <t xml:space="preserve">Vođenje treninga </t>
  </si>
  <si>
    <t>Predvođenje učesnika na dan Maratona</t>
  </si>
  <si>
    <t>Izveštavanje i vođenje evidencije prisutnosti</t>
  </si>
  <si>
    <t>Motivacija zaposlenih</t>
  </si>
  <si>
    <t>Online savetovanje učesnika</t>
  </si>
  <si>
    <t xml:space="preserve">Organizacija tima na dan trke (registracija, podrška na stazi...) </t>
  </si>
  <si>
    <t xml:space="preserve"> Treneri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</si>
</sst>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9"/>
      <color indexed="81"/>
      <name val="Tahoma"/>
      <charset val="1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</font>
    <font>
      <sz val="10"/>
      <name val="Arial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  <charset val="238"/>
    </font>
    <font>
      <sz val="9"/>
      <color theme="1" tint="4.9989318521683403E-2"/>
      <name val="Arial Narrow"/>
      <family val="2"/>
    </font>
    <font>
      <sz val="9"/>
      <color theme="1" tint="4.9989318521683403E-2"/>
      <name val="Arial Black"/>
      <family val="2"/>
    </font>
    <font>
      <b/>
      <sz val="10"/>
      <color theme="1" tint="4.9989318521683403E-2"/>
      <name val="Arial Black"/>
      <family val="2"/>
      <charset val="238"/>
    </font>
    <font>
      <sz val="11"/>
      <color theme="1" tint="4.9989318521683403E-2"/>
      <name val="Arial Black"/>
      <family val="2"/>
    </font>
    <font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2"/>
    <xf numFmtId="0" fontId="6" fillId="0" borderId="0" xfId="2" applyFont="1" applyAlignment="1"/>
    <xf numFmtId="164" fontId="6" fillId="0" borderId="0" xfId="2" applyNumberFormat="1" applyFont="1" applyAlignment="1"/>
    <xf numFmtId="0" fontId="4" fillId="0" borderId="0" xfId="2" applyFont="1"/>
    <xf numFmtId="0" fontId="4" fillId="0" borderId="2" xfId="2" applyFont="1" applyBorder="1"/>
    <xf numFmtId="43" fontId="4" fillId="0" borderId="2" xfId="3" applyFont="1" applyBorder="1" applyAlignment="1">
      <alignment horizontal="center"/>
    </xf>
    <xf numFmtId="9" fontId="4" fillId="0" borderId="2" xfId="2" applyNumberFormat="1" applyFont="1" applyBorder="1" applyAlignment="1">
      <alignment horizontal="center"/>
    </xf>
    <xf numFmtId="0" fontId="4" fillId="0" borderId="0" xfId="2" applyFont="1" applyAlignment="1">
      <alignment horizontal="center"/>
    </xf>
    <xf numFmtId="43" fontId="4" fillId="0" borderId="1" xfId="3" applyFont="1" applyBorder="1" applyAlignment="1">
      <alignment horizontal="center"/>
    </xf>
    <xf numFmtId="9" fontId="4" fillId="0" borderId="1" xfId="2" applyNumberFormat="1" applyFont="1" applyBorder="1" applyAlignment="1">
      <alignment horizontal="center"/>
    </xf>
    <xf numFmtId="164" fontId="4" fillId="0" borderId="0" xfId="2" applyNumberFormat="1"/>
    <xf numFmtId="0" fontId="6" fillId="0" borderId="0" xfId="2" applyFont="1" applyFill="1" applyBorder="1"/>
    <xf numFmtId="0" fontId="4" fillId="0" borderId="0" xfId="2" applyFill="1" applyBorder="1"/>
    <xf numFmtId="164" fontId="4" fillId="0" borderId="0" xfId="2" applyNumberFormat="1" applyFill="1" applyBorder="1"/>
    <xf numFmtId="0" fontId="6" fillId="0" borderId="0" xfId="2" applyFont="1"/>
    <xf numFmtId="0" fontId="9" fillId="0" borderId="0" xfId="2" applyFont="1"/>
    <xf numFmtId="0" fontId="4" fillId="0" borderId="0" xfId="2" applyBorder="1"/>
    <xf numFmtId="0" fontId="10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2" fillId="0" borderId="0" xfId="0" applyFont="1" applyBorder="1" applyAlignment="1">
      <alignment horizontal="left"/>
    </xf>
    <xf numFmtId="0" fontId="9" fillId="0" borderId="1" xfId="2" applyFont="1" applyBorder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43" fontId="13" fillId="0" borderId="0" xfId="1" applyFont="1" applyFill="1" applyBorder="1" applyAlignment="1">
      <alignment horizontal="center"/>
    </xf>
    <xf numFmtId="0" fontId="4" fillId="0" borderId="0" xfId="2" applyAlignment="1">
      <alignment horizontal="left"/>
    </xf>
    <xf numFmtId="0" fontId="4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4" fillId="0" borderId="0" xfId="2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6" fillId="6" borderId="1" xfId="2" applyFont="1" applyFill="1" applyBorder="1"/>
    <xf numFmtId="43" fontId="6" fillId="6" borderId="1" xfId="3" applyFont="1" applyFill="1" applyBorder="1" applyAlignment="1">
      <alignment horizontal="center"/>
    </xf>
    <xf numFmtId="0" fontId="6" fillId="3" borderId="7" xfId="2" applyFont="1" applyFill="1" applyBorder="1"/>
    <xf numFmtId="43" fontId="6" fillId="3" borderId="2" xfId="3" applyFont="1" applyFill="1" applyBorder="1" applyAlignment="1">
      <alignment horizontal="center"/>
    </xf>
    <xf numFmtId="0" fontId="9" fillId="0" borderId="1" xfId="2" applyFont="1" applyFill="1" applyBorder="1"/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43" fontId="13" fillId="0" borderId="1" xfId="1" applyFont="1" applyFill="1" applyBorder="1" applyAlignment="1">
      <alignment horizontal="center"/>
    </xf>
    <xf numFmtId="43" fontId="13" fillId="0" borderId="1" xfId="1" applyFont="1" applyFill="1" applyBorder="1"/>
    <xf numFmtId="0" fontId="13" fillId="0" borderId="2" xfId="0" applyFont="1" applyFill="1" applyBorder="1"/>
    <xf numFmtId="0" fontId="13" fillId="0" borderId="2" xfId="0" applyFont="1" applyFill="1" applyBorder="1" applyAlignment="1">
      <alignment horizontal="center"/>
    </xf>
    <xf numFmtId="43" fontId="13" fillId="0" borderId="2" xfId="1" applyFont="1" applyFill="1" applyBorder="1" applyAlignment="1">
      <alignment horizontal="center"/>
    </xf>
    <xf numFmtId="43" fontId="13" fillId="0" borderId="2" xfId="1" applyFont="1" applyFill="1" applyBorder="1"/>
    <xf numFmtId="0" fontId="15" fillId="0" borderId="0" xfId="0" applyFont="1" applyFill="1" applyBorder="1"/>
    <xf numFmtId="0" fontId="7" fillId="7" borderId="3" xfId="2" applyFont="1" applyFill="1" applyBorder="1" applyAlignment="1">
      <alignment horizontal="center" vertical="center" wrapText="1"/>
    </xf>
    <xf numFmtId="0" fontId="7" fillId="7" borderId="4" xfId="2" applyFont="1" applyFill="1" applyBorder="1" applyAlignment="1">
      <alignment horizontal="center" vertical="center" wrapText="1"/>
    </xf>
    <xf numFmtId="17" fontId="13" fillId="7" borderId="6" xfId="1" applyNumberFormat="1" applyFont="1" applyFill="1" applyBorder="1" applyAlignment="1">
      <alignment horizontal="center" vertical="center"/>
    </xf>
    <xf numFmtId="17" fontId="13" fillId="7" borderId="8" xfId="1" applyNumberFormat="1" applyFont="1" applyFill="1" applyBorder="1" applyAlignment="1">
      <alignment horizontal="center" vertical="center"/>
    </xf>
    <xf numFmtId="17" fontId="13" fillId="7" borderId="11" xfId="1" applyNumberFormat="1" applyFont="1" applyFill="1" applyBorder="1" applyAlignment="1">
      <alignment horizontal="center" vertical="center"/>
    </xf>
    <xf numFmtId="0" fontId="14" fillId="6" borderId="1" xfId="0" applyFont="1" applyFill="1" applyBorder="1"/>
    <xf numFmtId="43" fontId="14" fillId="6" borderId="1" xfId="1" applyFont="1" applyFill="1" applyBorder="1"/>
    <xf numFmtId="43" fontId="4" fillId="0" borderId="0" xfId="2" applyNumberFormat="1"/>
    <xf numFmtId="0" fontId="6" fillId="3" borderId="1" xfId="2" applyFont="1" applyFill="1" applyBorder="1"/>
    <xf numFmtId="43" fontId="6" fillId="3" borderId="1" xfId="2" applyNumberFormat="1" applyFont="1" applyFill="1" applyBorder="1"/>
    <xf numFmtId="0" fontId="6" fillId="2" borderId="12" xfId="2" applyFont="1" applyFill="1" applyBorder="1"/>
    <xf numFmtId="0" fontId="6" fillId="2" borderId="4" xfId="2" applyFont="1" applyFill="1" applyBorder="1"/>
    <xf numFmtId="43" fontId="6" fillId="2" borderId="13" xfId="2" applyNumberFormat="1" applyFont="1" applyFill="1" applyBorder="1"/>
    <xf numFmtId="43" fontId="9" fillId="0" borderId="1" xfId="3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7" fillId="8" borderId="14" xfId="0" applyFont="1" applyFill="1" applyBorder="1" applyAlignment="1">
      <alignment horizontal="center" vertical="center" wrapText="1"/>
    </xf>
    <xf numFmtId="0" fontId="18" fillId="8" borderId="15" xfId="0" applyFont="1" applyFill="1" applyBorder="1" applyAlignment="1">
      <alignment horizontal="center" vertical="center" wrapText="1"/>
    </xf>
    <xf numFmtId="0" fontId="19" fillId="8" borderId="15" xfId="2" applyFont="1" applyFill="1" applyBorder="1"/>
    <xf numFmtId="0" fontId="18" fillId="5" borderId="4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left" vertical="center" wrapText="1"/>
    </xf>
    <xf numFmtId="0" fontId="17" fillId="9" borderId="0" xfId="0" applyFont="1" applyFill="1" applyBorder="1" applyAlignment="1">
      <alignment horizontal="center" vertical="center" wrapText="1"/>
    </xf>
    <xf numFmtId="0" fontId="18" fillId="9" borderId="0" xfId="0" applyFont="1" applyFill="1" applyBorder="1" applyAlignment="1">
      <alignment horizontal="center" vertical="center" wrapText="1"/>
    </xf>
    <xf numFmtId="0" fontId="19" fillId="9" borderId="0" xfId="2" applyFont="1" applyFill="1" applyBorder="1"/>
    <xf numFmtId="0" fontId="10" fillId="9" borderId="0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1" fillId="7" borderId="3" xfId="2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/>
    </xf>
    <xf numFmtId="0" fontId="13" fillId="7" borderId="9" xfId="0" applyFont="1" applyFill="1" applyBorder="1" applyAlignment="1">
      <alignment horizontal="center" vertical="center"/>
    </xf>
    <xf numFmtId="0" fontId="13" fillId="7" borderId="6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17" fontId="13" fillId="7" borderId="10" xfId="1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horizontal="left"/>
    </xf>
    <xf numFmtId="0" fontId="9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justify"/>
    </xf>
    <xf numFmtId="0" fontId="9" fillId="0" borderId="0" xfId="2" applyFont="1" applyAlignment="1">
      <alignment horizontal="justify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4:L43"/>
  <sheetViews>
    <sheetView tabSelected="1" topLeftCell="A16" workbookViewId="0">
      <selection activeCell="B30" sqref="B30"/>
    </sheetView>
  </sheetViews>
  <sheetFormatPr defaultRowHeight="12.75" x14ac:dyDescent="0.2"/>
  <cols>
    <col min="1" max="1" width="8.140625" style="1" customWidth="1"/>
    <col min="2" max="2" width="33.85546875" style="1" customWidth="1"/>
    <col min="3" max="3" width="15.85546875" style="1" customWidth="1"/>
    <col min="4" max="5" width="14.28515625" style="1" customWidth="1"/>
    <col min="6" max="6" width="18.42578125" style="1" customWidth="1"/>
    <col min="7" max="8" width="14.28515625" style="1" customWidth="1"/>
    <col min="9" max="9" width="29.28515625" style="30" customWidth="1"/>
    <col min="10" max="10" width="10.85546875" style="1" bestFit="1" customWidth="1"/>
    <col min="11" max="11" width="7.140625" style="1" customWidth="1"/>
    <col min="12" max="12" width="6.28515625" style="1" customWidth="1"/>
    <col min="13" max="254" width="9.140625" style="1"/>
    <col min="255" max="255" width="12.5703125" style="1" customWidth="1"/>
    <col min="256" max="256" width="28.5703125" style="1" customWidth="1"/>
    <col min="257" max="257" width="16.85546875" style="1" bestFit="1" customWidth="1"/>
    <col min="258" max="258" width="17" style="1" bestFit="1" customWidth="1"/>
    <col min="259" max="259" width="16.85546875" style="1" bestFit="1" customWidth="1"/>
    <col min="260" max="261" width="15.85546875" style="1" bestFit="1" customWidth="1"/>
    <col min="262" max="262" width="16.85546875" style="1" bestFit="1" customWidth="1"/>
    <col min="263" max="263" width="12.140625" style="1" customWidth="1"/>
    <col min="264" max="264" width="16.7109375" style="1" bestFit="1" customWidth="1"/>
    <col min="265" max="265" width="24.42578125" style="1" customWidth="1"/>
    <col min="266" max="266" width="10.85546875" style="1" bestFit="1" customWidth="1"/>
    <col min="267" max="267" width="7.140625" style="1" customWidth="1"/>
    <col min="268" max="268" width="6.28515625" style="1" customWidth="1"/>
    <col min="269" max="510" width="9.140625" style="1"/>
    <col min="511" max="511" width="12.5703125" style="1" customWidth="1"/>
    <col min="512" max="512" width="28.5703125" style="1" customWidth="1"/>
    <col min="513" max="513" width="16.85546875" style="1" bestFit="1" customWidth="1"/>
    <col min="514" max="514" width="17" style="1" bestFit="1" customWidth="1"/>
    <col min="515" max="515" width="16.85546875" style="1" bestFit="1" customWidth="1"/>
    <col min="516" max="517" width="15.85546875" style="1" bestFit="1" customWidth="1"/>
    <col min="518" max="518" width="16.85546875" style="1" bestFit="1" customWidth="1"/>
    <col min="519" max="519" width="12.140625" style="1" customWidth="1"/>
    <col min="520" max="520" width="16.7109375" style="1" bestFit="1" customWidth="1"/>
    <col min="521" max="521" width="24.42578125" style="1" customWidth="1"/>
    <col min="522" max="522" width="10.85546875" style="1" bestFit="1" customWidth="1"/>
    <col min="523" max="523" width="7.140625" style="1" customWidth="1"/>
    <col min="524" max="524" width="6.28515625" style="1" customWidth="1"/>
    <col min="525" max="766" width="9.140625" style="1"/>
    <col min="767" max="767" width="12.5703125" style="1" customWidth="1"/>
    <col min="768" max="768" width="28.5703125" style="1" customWidth="1"/>
    <col min="769" max="769" width="16.85546875" style="1" bestFit="1" customWidth="1"/>
    <col min="770" max="770" width="17" style="1" bestFit="1" customWidth="1"/>
    <col min="771" max="771" width="16.85546875" style="1" bestFit="1" customWidth="1"/>
    <col min="772" max="773" width="15.85546875" style="1" bestFit="1" customWidth="1"/>
    <col min="774" max="774" width="16.85546875" style="1" bestFit="1" customWidth="1"/>
    <col min="775" max="775" width="12.140625" style="1" customWidth="1"/>
    <col min="776" max="776" width="16.7109375" style="1" bestFit="1" customWidth="1"/>
    <col min="777" max="777" width="24.42578125" style="1" customWidth="1"/>
    <col min="778" max="778" width="10.85546875" style="1" bestFit="1" customWidth="1"/>
    <col min="779" max="779" width="7.140625" style="1" customWidth="1"/>
    <col min="780" max="780" width="6.28515625" style="1" customWidth="1"/>
    <col min="781" max="1022" width="9.140625" style="1"/>
    <col min="1023" max="1023" width="12.5703125" style="1" customWidth="1"/>
    <col min="1024" max="1024" width="28.5703125" style="1" customWidth="1"/>
    <col min="1025" max="1025" width="16.85546875" style="1" bestFit="1" customWidth="1"/>
    <col min="1026" max="1026" width="17" style="1" bestFit="1" customWidth="1"/>
    <col min="1027" max="1027" width="16.85546875" style="1" bestFit="1" customWidth="1"/>
    <col min="1028" max="1029" width="15.85546875" style="1" bestFit="1" customWidth="1"/>
    <col min="1030" max="1030" width="16.85546875" style="1" bestFit="1" customWidth="1"/>
    <col min="1031" max="1031" width="12.140625" style="1" customWidth="1"/>
    <col min="1032" max="1032" width="16.7109375" style="1" bestFit="1" customWidth="1"/>
    <col min="1033" max="1033" width="24.42578125" style="1" customWidth="1"/>
    <col min="1034" max="1034" width="10.85546875" style="1" bestFit="1" customWidth="1"/>
    <col min="1035" max="1035" width="7.140625" style="1" customWidth="1"/>
    <col min="1036" max="1036" width="6.28515625" style="1" customWidth="1"/>
    <col min="1037" max="1278" width="9.140625" style="1"/>
    <col min="1279" max="1279" width="12.5703125" style="1" customWidth="1"/>
    <col min="1280" max="1280" width="28.5703125" style="1" customWidth="1"/>
    <col min="1281" max="1281" width="16.85546875" style="1" bestFit="1" customWidth="1"/>
    <col min="1282" max="1282" width="17" style="1" bestFit="1" customWidth="1"/>
    <col min="1283" max="1283" width="16.85546875" style="1" bestFit="1" customWidth="1"/>
    <col min="1284" max="1285" width="15.85546875" style="1" bestFit="1" customWidth="1"/>
    <col min="1286" max="1286" width="16.85546875" style="1" bestFit="1" customWidth="1"/>
    <col min="1287" max="1287" width="12.140625" style="1" customWidth="1"/>
    <col min="1288" max="1288" width="16.7109375" style="1" bestFit="1" customWidth="1"/>
    <col min="1289" max="1289" width="24.42578125" style="1" customWidth="1"/>
    <col min="1290" max="1290" width="10.85546875" style="1" bestFit="1" customWidth="1"/>
    <col min="1291" max="1291" width="7.140625" style="1" customWidth="1"/>
    <col min="1292" max="1292" width="6.28515625" style="1" customWidth="1"/>
    <col min="1293" max="1534" width="9.140625" style="1"/>
    <col min="1535" max="1535" width="12.5703125" style="1" customWidth="1"/>
    <col min="1536" max="1536" width="28.5703125" style="1" customWidth="1"/>
    <col min="1537" max="1537" width="16.85546875" style="1" bestFit="1" customWidth="1"/>
    <col min="1538" max="1538" width="17" style="1" bestFit="1" customWidth="1"/>
    <col min="1539" max="1539" width="16.85546875" style="1" bestFit="1" customWidth="1"/>
    <col min="1540" max="1541" width="15.85546875" style="1" bestFit="1" customWidth="1"/>
    <col min="1542" max="1542" width="16.85546875" style="1" bestFit="1" customWidth="1"/>
    <col min="1543" max="1543" width="12.140625" style="1" customWidth="1"/>
    <col min="1544" max="1544" width="16.7109375" style="1" bestFit="1" customWidth="1"/>
    <col min="1545" max="1545" width="24.42578125" style="1" customWidth="1"/>
    <col min="1546" max="1546" width="10.85546875" style="1" bestFit="1" customWidth="1"/>
    <col min="1547" max="1547" width="7.140625" style="1" customWidth="1"/>
    <col min="1548" max="1548" width="6.28515625" style="1" customWidth="1"/>
    <col min="1549" max="1790" width="9.140625" style="1"/>
    <col min="1791" max="1791" width="12.5703125" style="1" customWidth="1"/>
    <col min="1792" max="1792" width="28.5703125" style="1" customWidth="1"/>
    <col min="1793" max="1793" width="16.85546875" style="1" bestFit="1" customWidth="1"/>
    <col min="1794" max="1794" width="17" style="1" bestFit="1" customWidth="1"/>
    <col min="1795" max="1795" width="16.85546875" style="1" bestFit="1" customWidth="1"/>
    <col min="1796" max="1797" width="15.85546875" style="1" bestFit="1" customWidth="1"/>
    <col min="1798" max="1798" width="16.85546875" style="1" bestFit="1" customWidth="1"/>
    <col min="1799" max="1799" width="12.140625" style="1" customWidth="1"/>
    <col min="1800" max="1800" width="16.7109375" style="1" bestFit="1" customWidth="1"/>
    <col min="1801" max="1801" width="24.42578125" style="1" customWidth="1"/>
    <col min="1802" max="1802" width="10.85546875" style="1" bestFit="1" customWidth="1"/>
    <col min="1803" max="1803" width="7.140625" style="1" customWidth="1"/>
    <col min="1804" max="1804" width="6.28515625" style="1" customWidth="1"/>
    <col min="1805" max="2046" width="9.140625" style="1"/>
    <col min="2047" max="2047" width="12.5703125" style="1" customWidth="1"/>
    <col min="2048" max="2048" width="28.5703125" style="1" customWidth="1"/>
    <col min="2049" max="2049" width="16.85546875" style="1" bestFit="1" customWidth="1"/>
    <col min="2050" max="2050" width="17" style="1" bestFit="1" customWidth="1"/>
    <col min="2051" max="2051" width="16.85546875" style="1" bestFit="1" customWidth="1"/>
    <col min="2052" max="2053" width="15.85546875" style="1" bestFit="1" customWidth="1"/>
    <col min="2054" max="2054" width="16.85546875" style="1" bestFit="1" customWidth="1"/>
    <col min="2055" max="2055" width="12.140625" style="1" customWidth="1"/>
    <col min="2056" max="2056" width="16.7109375" style="1" bestFit="1" customWidth="1"/>
    <col min="2057" max="2057" width="24.42578125" style="1" customWidth="1"/>
    <col min="2058" max="2058" width="10.85546875" style="1" bestFit="1" customWidth="1"/>
    <col min="2059" max="2059" width="7.140625" style="1" customWidth="1"/>
    <col min="2060" max="2060" width="6.28515625" style="1" customWidth="1"/>
    <col min="2061" max="2302" width="9.140625" style="1"/>
    <col min="2303" max="2303" width="12.5703125" style="1" customWidth="1"/>
    <col min="2304" max="2304" width="28.5703125" style="1" customWidth="1"/>
    <col min="2305" max="2305" width="16.85546875" style="1" bestFit="1" customWidth="1"/>
    <col min="2306" max="2306" width="17" style="1" bestFit="1" customWidth="1"/>
    <col min="2307" max="2307" width="16.85546875" style="1" bestFit="1" customWidth="1"/>
    <col min="2308" max="2309" width="15.85546875" style="1" bestFit="1" customWidth="1"/>
    <col min="2310" max="2310" width="16.85546875" style="1" bestFit="1" customWidth="1"/>
    <col min="2311" max="2311" width="12.140625" style="1" customWidth="1"/>
    <col min="2312" max="2312" width="16.7109375" style="1" bestFit="1" customWidth="1"/>
    <col min="2313" max="2313" width="24.42578125" style="1" customWidth="1"/>
    <col min="2314" max="2314" width="10.85546875" style="1" bestFit="1" customWidth="1"/>
    <col min="2315" max="2315" width="7.140625" style="1" customWidth="1"/>
    <col min="2316" max="2316" width="6.28515625" style="1" customWidth="1"/>
    <col min="2317" max="2558" width="9.140625" style="1"/>
    <col min="2559" max="2559" width="12.5703125" style="1" customWidth="1"/>
    <col min="2560" max="2560" width="28.5703125" style="1" customWidth="1"/>
    <col min="2561" max="2561" width="16.85546875" style="1" bestFit="1" customWidth="1"/>
    <col min="2562" max="2562" width="17" style="1" bestFit="1" customWidth="1"/>
    <col min="2563" max="2563" width="16.85546875" style="1" bestFit="1" customWidth="1"/>
    <col min="2564" max="2565" width="15.85546875" style="1" bestFit="1" customWidth="1"/>
    <col min="2566" max="2566" width="16.85546875" style="1" bestFit="1" customWidth="1"/>
    <col min="2567" max="2567" width="12.140625" style="1" customWidth="1"/>
    <col min="2568" max="2568" width="16.7109375" style="1" bestFit="1" customWidth="1"/>
    <col min="2569" max="2569" width="24.42578125" style="1" customWidth="1"/>
    <col min="2570" max="2570" width="10.85546875" style="1" bestFit="1" customWidth="1"/>
    <col min="2571" max="2571" width="7.140625" style="1" customWidth="1"/>
    <col min="2572" max="2572" width="6.28515625" style="1" customWidth="1"/>
    <col min="2573" max="2814" width="9.140625" style="1"/>
    <col min="2815" max="2815" width="12.5703125" style="1" customWidth="1"/>
    <col min="2816" max="2816" width="28.5703125" style="1" customWidth="1"/>
    <col min="2817" max="2817" width="16.85546875" style="1" bestFit="1" customWidth="1"/>
    <col min="2818" max="2818" width="17" style="1" bestFit="1" customWidth="1"/>
    <col min="2819" max="2819" width="16.85546875" style="1" bestFit="1" customWidth="1"/>
    <col min="2820" max="2821" width="15.85546875" style="1" bestFit="1" customWidth="1"/>
    <col min="2822" max="2822" width="16.85546875" style="1" bestFit="1" customWidth="1"/>
    <col min="2823" max="2823" width="12.140625" style="1" customWidth="1"/>
    <col min="2824" max="2824" width="16.7109375" style="1" bestFit="1" customWidth="1"/>
    <col min="2825" max="2825" width="24.42578125" style="1" customWidth="1"/>
    <col min="2826" max="2826" width="10.85546875" style="1" bestFit="1" customWidth="1"/>
    <col min="2827" max="2827" width="7.140625" style="1" customWidth="1"/>
    <col min="2828" max="2828" width="6.28515625" style="1" customWidth="1"/>
    <col min="2829" max="3070" width="9.140625" style="1"/>
    <col min="3071" max="3071" width="12.5703125" style="1" customWidth="1"/>
    <col min="3072" max="3072" width="28.5703125" style="1" customWidth="1"/>
    <col min="3073" max="3073" width="16.85546875" style="1" bestFit="1" customWidth="1"/>
    <col min="3074" max="3074" width="17" style="1" bestFit="1" customWidth="1"/>
    <col min="3075" max="3075" width="16.85546875" style="1" bestFit="1" customWidth="1"/>
    <col min="3076" max="3077" width="15.85546875" style="1" bestFit="1" customWidth="1"/>
    <col min="3078" max="3078" width="16.85546875" style="1" bestFit="1" customWidth="1"/>
    <col min="3079" max="3079" width="12.140625" style="1" customWidth="1"/>
    <col min="3080" max="3080" width="16.7109375" style="1" bestFit="1" customWidth="1"/>
    <col min="3081" max="3081" width="24.42578125" style="1" customWidth="1"/>
    <col min="3082" max="3082" width="10.85546875" style="1" bestFit="1" customWidth="1"/>
    <col min="3083" max="3083" width="7.140625" style="1" customWidth="1"/>
    <col min="3084" max="3084" width="6.28515625" style="1" customWidth="1"/>
    <col min="3085" max="3326" width="9.140625" style="1"/>
    <col min="3327" max="3327" width="12.5703125" style="1" customWidth="1"/>
    <col min="3328" max="3328" width="28.5703125" style="1" customWidth="1"/>
    <col min="3329" max="3329" width="16.85546875" style="1" bestFit="1" customWidth="1"/>
    <col min="3330" max="3330" width="17" style="1" bestFit="1" customWidth="1"/>
    <col min="3331" max="3331" width="16.85546875" style="1" bestFit="1" customWidth="1"/>
    <col min="3332" max="3333" width="15.85546875" style="1" bestFit="1" customWidth="1"/>
    <col min="3334" max="3334" width="16.85546875" style="1" bestFit="1" customWidth="1"/>
    <col min="3335" max="3335" width="12.140625" style="1" customWidth="1"/>
    <col min="3336" max="3336" width="16.7109375" style="1" bestFit="1" customWidth="1"/>
    <col min="3337" max="3337" width="24.42578125" style="1" customWidth="1"/>
    <col min="3338" max="3338" width="10.85546875" style="1" bestFit="1" customWidth="1"/>
    <col min="3339" max="3339" width="7.140625" style="1" customWidth="1"/>
    <col min="3340" max="3340" width="6.28515625" style="1" customWidth="1"/>
    <col min="3341" max="3582" width="9.140625" style="1"/>
    <col min="3583" max="3583" width="12.5703125" style="1" customWidth="1"/>
    <col min="3584" max="3584" width="28.5703125" style="1" customWidth="1"/>
    <col min="3585" max="3585" width="16.85546875" style="1" bestFit="1" customWidth="1"/>
    <col min="3586" max="3586" width="17" style="1" bestFit="1" customWidth="1"/>
    <col min="3587" max="3587" width="16.85546875" style="1" bestFit="1" customWidth="1"/>
    <col min="3588" max="3589" width="15.85546875" style="1" bestFit="1" customWidth="1"/>
    <col min="3590" max="3590" width="16.85546875" style="1" bestFit="1" customWidth="1"/>
    <col min="3591" max="3591" width="12.140625" style="1" customWidth="1"/>
    <col min="3592" max="3592" width="16.7109375" style="1" bestFit="1" customWidth="1"/>
    <col min="3593" max="3593" width="24.42578125" style="1" customWidth="1"/>
    <col min="3594" max="3594" width="10.85546875" style="1" bestFit="1" customWidth="1"/>
    <col min="3595" max="3595" width="7.140625" style="1" customWidth="1"/>
    <col min="3596" max="3596" width="6.28515625" style="1" customWidth="1"/>
    <col min="3597" max="3838" width="9.140625" style="1"/>
    <col min="3839" max="3839" width="12.5703125" style="1" customWidth="1"/>
    <col min="3840" max="3840" width="28.5703125" style="1" customWidth="1"/>
    <col min="3841" max="3841" width="16.85546875" style="1" bestFit="1" customWidth="1"/>
    <col min="3842" max="3842" width="17" style="1" bestFit="1" customWidth="1"/>
    <col min="3843" max="3843" width="16.85546875" style="1" bestFit="1" customWidth="1"/>
    <col min="3844" max="3845" width="15.85546875" style="1" bestFit="1" customWidth="1"/>
    <col min="3846" max="3846" width="16.85546875" style="1" bestFit="1" customWidth="1"/>
    <col min="3847" max="3847" width="12.140625" style="1" customWidth="1"/>
    <col min="3848" max="3848" width="16.7109375" style="1" bestFit="1" customWidth="1"/>
    <col min="3849" max="3849" width="24.42578125" style="1" customWidth="1"/>
    <col min="3850" max="3850" width="10.85546875" style="1" bestFit="1" customWidth="1"/>
    <col min="3851" max="3851" width="7.140625" style="1" customWidth="1"/>
    <col min="3852" max="3852" width="6.28515625" style="1" customWidth="1"/>
    <col min="3853" max="4094" width="9.140625" style="1"/>
    <col min="4095" max="4095" width="12.5703125" style="1" customWidth="1"/>
    <col min="4096" max="4096" width="28.5703125" style="1" customWidth="1"/>
    <col min="4097" max="4097" width="16.85546875" style="1" bestFit="1" customWidth="1"/>
    <col min="4098" max="4098" width="17" style="1" bestFit="1" customWidth="1"/>
    <col min="4099" max="4099" width="16.85546875" style="1" bestFit="1" customWidth="1"/>
    <col min="4100" max="4101" width="15.85546875" style="1" bestFit="1" customWidth="1"/>
    <col min="4102" max="4102" width="16.85546875" style="1" bestFit="1" customWidth="1"/>
    <col min="4103" max="4103" width="12.140625" style="1" customWidth="1"/>
    <col min="4104" max="4104" width="16.7109375" style="1" bestFit="1" customWidth="1"/>
    <col min="4105" max="4105" width="24.42578125" style="1" customWidth="1"/>
    <col min="4106" max="4106" width="10.85546875" style="1" bestFit="1" customWidth="1"/>
    <col min="4107" max="4107" width="7.140625" style="1" customWidth="1"/>
    <col min="4108" max="4108" width="6.28515625" style="1" customWidth="1"/>
    <col min="4109" max="4350" width="9.140625" style="1"/>
    <col min="4351" max="4351" width="12.5703125" style="1" customWidth="1"/>
    <col min="4352" max="4352" width="28.5703125" style="1" customWidth="1"/>
    <col min="4353" max="4353" width="16.85546875" style="1" bestFit="1" customWidth="1"/>
    <col min="4354" max="4354" width="17" style="1" bestFit="1" customWidth="1"/>
    <col min="4355" max="4355" width="16.85546875" style="1" bestFit="1" customWidth="1"/>
    <col min="4356" max="4357" width="15.85546875" style="1" bestFit="1" customWidth="1"/>
    <col min="4358" max="4358" width="16.85546875" style="1" bestFit="1" customWidth="1"/>
    <col min="4359" max="4359" width="12.140625" style="1" customWidth="1"/>
    <col min="4360" max="4360" width="16.7109375" style="1" bestFit="1" customWidth="1"/>
    <col min="4361" max="4361" width="24.42578125" style="1" customWidth="1"/>
    <col min="4362" max="4362" width="10.85546875" style="1" bestFit="1" customWidth="1"/>
    <col min="4363" max="4363" width="7.140625" style="1" customWidth="1"/>
    <col min="4364" max="4364" width="6.28515625" style="1" customWidth="1"/>
    <col min="4365" max="4606" width="9.140625" style="1"/>
    <col min="4607" max="4607" width="12.5703125" style="1" customWidth="1"/>
    <col min="4608" max="4608" width="28.5703125" style="1" customWidth="1"/>
    <col min="4609" max="4609" width="16.85546875" style="1" bestFit="1" customWidth="1"/>
    <col min="4610" max="4610" width="17" style="1" bestFit="1" customWidth="1"/>
    <col min="4611" max="4611" width="16.85546875" style="1" bestFit="1" customWidth="1"/>
    <col min="4612" max="4613" width="15.85546875" style="1" bestFit="1" customWidth="1"/>
    <col min="4614" max="4614" width="16.85546875" style="1" bestFit="1" customWidth="1"/>
    <col min="4615" max="4615" width="12.140625" style="1" customWidth="1"/>
    <col min="4616" max="4616" width="16.7109375" style="1" bestFit="1" customWidth="1"/>
    <col min="4617" max="4617" width="24.42578125" style="1" customWidth="1"/>
    <col min="4618" max="4618" width="10.85546875" style="1" bestFit="1" customWidth="1"/>
    <col min="4619" max="4619" width="7.140625" style="1" customWidth="1"/>
    <col min="4620" max="4620" width="6.28515625" style="1" customWidth="1"/>
    <col min="4621" max="4862" width="9.140625" style="1"/>
    <col min="4863" max="4863" width="12.5703125" style="1" customWidth="1"/>
    <col min="4864" max="4864" width="28.5703125" style="1" customWidth="1"/>
    <col min="4865" max="4865" width="16.85546875" style="1" bestFit="1" customWidth="1"/>
    <col min="4866" max="4866" width="17" style="1" bestFit="1" customWidth="1"/>
    <col min="4867" max="4867" width="16.85546875" style="1" bestFit="1" customWidth="1"/>
    <col min="4868" max="4869" width="15.85546875" style="1" bestFit="1" customWidth="1"/>
    <col min="4870" max="4870" width="16.85546875" style="1" bestFit="1" customWidth="1"/>
    <col min="4871" max="4871" width="12.140625" style="1" customWidth="1"/>
    <col min="4872" max="4872" width="16.7109375" style="1" bestFit="1" customWidth="1"/>
    <col min="4873" max="4873" width="24.42578125" style="1" customWidth="1"/>
    <col min="4874" max="4874" width="10.85546875" style="1" bestFit="1" customWidth="1"/>
    <col min="4875" max="4875" width="7.140625" style="1" customWidth="1"/>
    <col min="4876" max="4876" width="6.28515625" style="1" customWidth="1"/>
    <col min="4877" max="5118" width="9.140625" style="1"/>
    <col min="5119" max="5119" width="12.5703125" style="1" customWidth="1"/>
    <col min="5120" max="5120" width="28.5703125" style="1" customWidth="1"/>
    <col min="5121" max="5121" width="16.85546875" style="1" bestFit="1" customWidth="1"/>
    <col min="5122" max="5122" width="17" style="1" bestFit="1" customWidth="1"/>
    <col min="5123" max="5123" width="16.85546875" style="1" bestFit="1" customWidth="1"/>
    <col min="5124" max="5125" width="15.85546875" style="1" bestFit="1" customWidth="1"/>
    <col min="5126" max="5126" width="16.85546875" style="1" bestFit="1" customWidth="1"/>
    <col min="5127" max="5127" width="12.140625" style="1" customWidth="1"/>
    <col min="5128" max="5128" width="16.7109375" style="1" bestFit="1" customWidth="1"/>
    <col min="5129" max="5129" width="24.42578125" style="1" customWidth="1"/>
    <col min="5130" max="5130" width="10.85546875" style="1" bestFit="1" customWidth="1"/>
    <col min="5131" max="5131" width="7.140625" style="1" customWidth="1"/>
    <col min="5132" max="5132" width="6.28515625" style="1" customWidth="1"/>
    <col min="5133" max="5374" width="9.140625" style="1"/>
    <col min="5375" max="5375" width="12.5703125" style="1" customWidth="1"/>
    <col min="5376" max="5376" width="28.5703125" style="1" customWidth="1"/>
    <col min="5377" max="5377" width="16.85546875" style="1" bestFit="1" customWidth="1"/>
    <col min="5378" max="5378" width="17" style="1" bestFit="1" customWidth="1"/>
    <col min="5379" max="5379" width="16.85546875" style="1" bestFit="1" customWidth="1"/>
    <col min="5380" max="5381" width="15.85546875" style="1" bestFit="1" customWidth="1"/>
    <col min="5382" max="5382" width="16.85546875" style="1" bestFit="1" customWidth="1"/>
    <col min="5383" max="5383" width="12.140625" style="1" customWidth="1"/>
    <col min="5384" max="5384" width="16.7109375" style="1" bestFit="1" customWidth="1"/>
    <col min="5385" max="5385" width="24.42578125" style="1" customWidth="1"/>
    <col min="5386" max="5386" width="10.85546875" style="1" bestFit="1" customWidth="1"/>
    <col min="5387" max="5387" width="7.140625" style="1" customWidth="1"/>
    <col min="5388" max="5388" width="6.28515625" style="1" customWidth="1"/>
    <col min="5389" max="5630" width="9.140625" style="1"/>
    <col min="5631" max="5631" width="12.5703125" style="1" customWidth="1"/>
    <col min="5632" max="5632" width="28.5703125" style="1" customWidth="1"/>
    <col min="5633" max="5633" width="16.85546875" style="1" bestFit="1" customWidth="1"/>
    <col min="5634" max="5634" width="17" style="1" bestFit="1" customWidth="1"/>
    <col min="5635" max="5635" width="16.85546875" style="1" bestFit="1" customWidth="1"/>
    <col min="5636" max="5637" width="15.85546875" style="1" bestFit="1" customWidth="1"/>
    <col min="5638" max="5638" width="16.85546875" style="1" bestFit="1" customWidth="1"/>
    <col min="5639" max="5639" width="12.140625" style="1" customWidth="1"/>
    <col min="5640" max="5640" width="16.7109375" style="1" bestFit="1" customWidth="1"/>
    <col min="5641" max="5641" width="24.42578125" style="1" customWidth="1"/>
    <col min="5642" max="5642" width="10.85546875" style="1" bestFit="1" customWidth="1"/>
    <col min="5643" max="5643" width="7.140625" style="1" customWidth="1"/>
    <col min="5644" max="5644" width="6.28515625" style="1" customWidth="1"/>
    <col min="5645" max="5886" width="9.140625" style="1"/>
    <col min="5887" max="5887" width="12.5703125" style="1" customWidth="1"/>
    <col min="5888" max="5888" width="28.5703125" style="1" customWidth="1"/>
    <col min="5889" max="5889" width="16.85546875" style="1" bestFit="1" customWidth="1"/>
    <col min="5890" max="5890" width="17" style="1" bestFit="1" customWidth="1"/>
    <col min="5891" max="5891" width="16.85546875" style="1" bestFit="1" customWidth="1"/>
    <col min="5892" max="5893" width="15.85546875" style="1" bestFit="1" customWidth="1"/>
    <col min="5894" max="5894" width="16.85546875" style="1" bestFit="1" customWidth="1"/>
    <col min="5895" max="5895" width="12.140625" style="1" customWidth="1"/>
    <col min="5896" max="5896" width="16.7109375" style="1" bestFit="1" customWidth="1"/>
    <col min="5897" max="5897" width="24.42578125" style="1" customWidth="1"/>
    <col min="5898" max="5898" width="10.85546875" style="1" bestFit="1" customWidth="1"/>
    <col min="5899" max="5899" width="7.140625" style="1" customWidth="1"/>
    <col min="5900" max="5900" width="6.28515625" style="1" customWidth="1"/>
    <col min="5901" max="6142" width="9.140625" style="1"/>
    <col min="6143" max="6143" width="12.5703125" style="1" customWidth="1"/>
    <col min="6144" max="6144" width="28.5703125" style="1" customWidth="1"/>
    <col min="6145" max="6145" width="16.85546875" style="1" bestFit="1" customWidth="1"/>
    <col min="6146" max="6146" width="17" style="1" bestFit="1" customWidth="1"/>
    <col min="6147" max="6147" width="16.85546875" style="1" bestFit="1" customWidth="1"/>
    <col min="6148" max="6149" width="15.85546875" style="1" bestFit="1" customWidth="1"/>
    <col min="6150" max="6150" width="16.85546875" style="1" bestFit="1" customWidth="1"/>
    <col min="6151" max="6151" width="12.140625" style="1" customWidth="1"/>
    <col min="6152" max="6152" width="16.7109375" style="1" bestFit="1" customWidth="1"/>
    <col min="6153" max="6153" width="24.42578125" style="1" customWidth="1"/>
    <col min="6154" max="6154" width="10.85546875" style="1" bestFit="1" customWidth="1"/>
    <col min="6155" max="6155" width="7.140625" style="1" customWidth="1"/>
    <col min="6156" max="6156" width="6.28515625" style="1" customWidth="1"/>
    <col min="6157" max="6398" width="9.140625" style="1"/>
    <col min="6399" max="6399" width="12.5703125" style="1" customWidth="1"/>
    <col min="6400" max="6400" width="28.5703125" style="1" customWidth="1"/>
    <col min="6401" max="6401" width="16.85546875" style="1" bestFit="1" customWidth="1"/>
    <col min="6402" max="6402" width="17" style="1" bestFit="1" customWidth="1"/>
    <col min="6403" max="6403" width="16.85546875" style="1" bestFit="1" customWidth="1"/>
    <col min="6404" max="6405" width="15.85546875" style="1" bestFit="1" customWidth="1"/>
    <col min="6406" max="6406" width="16.85546875" style="1" bestFit="1" customWidth="1"/>
    <col min="6407" max="6407" width="12.140625" style="1" customWidth="1"/>
    <col min="6408" max="6408" width="16.7109375" style="1" bestFit="1" customWidth="1"/>
    <col min="6409" max="6409" width="24.42578125" style="1" customWidth="1"/>
    <col min="6410" max="6410" width="10.85546875" style="1" bestFit="1" customWidth="1"/>
    <col min="6411" max="6411" width="7.140625" style="1" customWidth="1"/>
    <col min="6412" max="6412" width="6.28515625" style="1" customWidth="1"/>
    <col min="6413" max="6654" width="9.140625" style="1"/>
    <col min="6655" max="6655" width="12.5703125" style="1" customWidth="1"/>
    <col min="6656" max="6656" width="28.5703125" style="1" customWidth="1"/>
    <col min="6657" max="6657" width="16.85546875" style="1" bestFit="1" customWidth="1"/>
    <col min="6658" max="6658" width="17" style="1" bestFit="1" customWidth="1"/>
    <col min="6659" max="6659" width="16.85546875" style="1" bestFit="1" customWidth="1"/>
    <col min="6660" max="6661" width="15.85546875" style="1" bestFit="1" customWidth="1"/>
    <col min="6662" max="6662" width="16.85546875" style="1" bestFit="1" customWidth="1"/>
    <col min="6663" max="6663" width="12.140625" style="1" customWidth="1"/>
    <col min="6664" max="6664" width="16.7109375" style="1" bestFit="1" customWidth="1"/>
    <col min="6665" max="6665" width="24.42578125" style="1" customWidth="1"/>
    <col min="6666" max="6666" width="10.85546875" style="1" bestFit="1" customWidth="1"/>
    <col min="6667" max="6667" width="7.140625" style="1" customWidth="1"/>
    <col min="6668" max="6668" width="6.28515625" style="1" customWidth="1"/>
    <col min="6669" max="6910" width="9.140625" style="1"/>
    <col min="6911" max="6911" width="12.5703125" style="1" customWidth="1"/>
    <col min="6912" max="6912" width="28.5703125" style="1" customWidth="1"/>
    <col min="6913" max="6913" width="16.85546875" style="1" bestFit="1" customWidth="1"/>
    <col min="6914" max="6914" width="17" style="1" bestFit="1" customWidth="1"/>
    <col min="6915" max="6915" width="16.85546875" style="1" bestFit="1" customWidth="1"/>
    <col min="6916" max="6917" width="15.85546875" style="1" bestFit="1" customWidth="1"/>
    <col min="6918" max="6918" width="16.85546875" style="1" bestFit="1" customWidth="1"/>
    <col min="6919" max="6919" width="12.140625" style="1" customWidth="1"/>
    <col min="6920" max="6920" width="16.7109375" style="1" bestFit="1" customWidth="1"/>
    <col min="6921" max="6921" width="24.42578125" style="1" customWidth="1"/>
    <col min="6922" max="6922" width="10.85546875" style="1" bestFit="1" customWidth="1"/>
    <col min="6923" max="6923" width="7.140625" style="1" customWidth="1"/>
    <col min="6924" max="6924" width="6.28515625" style="1" customWidth="1"/>
    <col min="6925" max="7166" width="9.140625" style="1"/>
    <col min="7167" max="7167" width="12.5703125" style="1" customWidth="1"/>
    <col min="7168" max="7168" width="28.5703125" style="1" customWidth="1"/>
    <col min="7169" max="7169" width="16.85546875" style="1" bestFit="1" customWidth="1"/>
    <col min="7170" max="7170" width="17" style="1" bestFit="1" customWidth="1"/>
    <col min="7171" max="7171" width="16.85546875" style="1" bestFit="1" customWidth="1"/>
    <col min="7172" max="7173" width="15.85546875" style="1" bestFit="1" customWidth="1"/>
    <col min="7174" max="7174" width="16.85546875" style="1" bestFit="1" customWidth="1"/>
    <col min="7175" max="7175" width="12.140625" style="1" customWidth="1"/>
    <col min="7176" max="7176" width="16.7109375" style="1" bestFit="1" customWidth="1"/>
    <col min="7177" max="7177" width="24.42578125" style="1" customWidth="1"/>
    <col min="7178" max="7178" width="10.85546875" style="1" bestFit="1" customWidth="1"/>
    <col min="7179" max="7179" width="7.140625" style="1" customWidth="1"/>
    <col min="7180" max="7180" width="6.28515625" style="1" customWidth="1"/>
    <col min="7181" max="7422" width="9.140625" style="1"/>
    <col min="7423" max="7423" width="12.5703125" style="1" customWidth="1"/>
    <col min="7424" max="7424" width="28.5703125" style="1" customWidth="1"/>
    <col min="7425" max="7425" width="16.85546875" style="1" bestFit="1" customWidth="1"/>
    <col min="7426" max="7426" width="17" style="1" bestFit="1" customWidth="1"/>
    <col min="7427" max="7427" width="16.85546875" style="1" bestFit="1" customWidth="1"/>
    <col min="7428" max="7429" width="15.85546875" style="1" bestFit="1" customWidth="1"/>
    <col min="7430" max="7430" width="16.85546875" style="1" bestFit="1" customWidth="1"/>
    <col min="7431" max="7431" width="12.140625" style="1" customWidth="1"/>
    <col min="7432" max="7432" width="16.7109375" style="1" bestFit="1" customWidth="1"/>
    <col min="7433" max="7433" width="24.42578125" style="1" customWidth="1"/>
    <col min="7434" max="7434" width="10.85546875" style="1" bestFit="1" customWidth="1"/>
    <col min="7435" max="7435" width="7.140625" style="1" customWidth="1"/>
    <col min="7436" max="7436" width="6.28515625" style="1" customWidth="1"/>
    <col min="7437" max="7678" width="9.140625" style="1"/>
    <col min="7679" max="7679" width="12.5703125" style="1" customWidth="1"/>
    <col min="7680" max="7680" width="28.5703125" style="1" customWidth="1"/>
    <col min="7681" max="7681" width="16.85546875" style="1" bestFit="1" customWidth="1"/>
    <col min="7682" max="7682" width="17" style="1" bestFit="1" customWidth="1"/>
    <col min="7683" max="7683" width="16.85546875" style="1" bestFit="1" customWidth="1"/>
    <col min="7684" max="7685" width="15.85546875" style="1" bestFit="1" customWidth="1"/>
    <col min="7686" max="7686" width="16.85546875" style="1" bestFit="1" customWidth="1"/>
    <col min="7687" max="7687" width="12.140625" style="1" customWidth="1"/>
    <col min="7688" max="7688" width="16.7109375" style="1" bestFit="1" customWidth="1"/>
    <col min="7689" max="7689" width="24.42578125" style="1" customWidth="1"/>
    <col min="7690" max="7690" width="10.85546875" style="1" bestFit="1" customWidth="1"/>
    <col min="7691" max="7691" width="7.140625" style="1" customWidth="1"/>
    <col min="7692" max="7692" width="6.28515625" style="1" customWidth="1"/>
    <col min="7693" max="7934" width="9.140625" style="1"/>
    <col min="7935" max="7935" width="12.5703125" style="1" customWidth="1"/>
    <col min="7936" max="7936" width="28.5703125" style="1" customWidth="1"/>
    <col min="7937" max="7937" width="16.85546875" style="1" bestFit="1" customWidth="1"/>
    <col min="7938" max="7938" width="17" style="1" bestFit="1" customWidth="1"/>
    <col min="7939" max="7939" width="16.85546875" style="1" bestFit="1" customWidth="1"/>
    <col min="7940" max="7941" width="15.85546875" style="1" bestFit="1" customWidth="1"/>
    <col min="7942" max="7942" width="16.85546875" style="1" bestFit="1" customWidth="1"/>
    <col min="7943" max="7943" width="12.140625" style="1" customWidth="1"/>
    <col min="7944" max="7944" width="16.7109375" style="1" bestFit="1" customWidth="1"/>
    <col min="7945" max="7945" width="24.42578125" style="1" customWidth="1"/>
    <col min="7946" max="7946" width="10.85546875" style="1" bestFit="1" customWidth="1"/>
    <col min="7947" max="7947" width="7.140625" style="1" customWidth="1"/>
    <col min="7948" max="7948" width="6.28515625" style="1" customWidth="1"/>
    <col min="7949" max="8190" width="9.140625" style="1"/>
    <col min="8191" max="8191" width="12.5703125" style="1" customWidth="1"/>
    <col min="8192" max="8192" width="28.5703125" style="1" customWidth="1"/>
    <col min="8193" max="8193" width="16.85546875" style="1" bestFit="1" customWidth="1"/>
    <col min="8194" max="8194" width="17" style="1" bestFit="1" customWidth="1"/>
    <col min="8195" max="8195" width="16.85546875" style="1" bestFit="1" customWidth="1"/>
    <col min="8196" max="8197" width="15.85546875" style="1" bestFit="1" customWidth="1"/>
    <col min="8198" max="8198" width="16.85546875" style="1" bestFit="1" customWidth="1"/>
    <col min="8199" max="8199" width="12.140625" style="1" customWidth="1"/>
    <col min="8200" max="8200" width="16.7109375" style="1" bestFit="1" customWidth="1"/>
    <col min="8201" max="8201" width="24.42578125" style="1" customWidth="1"/>
    <col min="8202" max="8202" width="10.85546875" style="1" bestFit="1" customWidth="1"/>
    <col min="8203" max="8203" width="7.140625" style="1" customWidth="1"/>
    <col min="8204" max="8204" width="6.28515625" style="1" customWidth="1"/>
    <col min="8205" max="8446" width="9.140625" style="1"/>
    <col min="8447" max="8447" width="12.5703125" style="1" customWidth="1"/>
    <col min="8448" max="8448" width="28.5703125" style="1" customWidth="1"/>
    <col min="8449" max="8449" width="16.85546875" style="1" bestFit="1" customWidth="1"/>
    <col min="8450" max="8450" width="17" style="1" bestFit="1" customWidth="1"/>
    <col min="8451" max="8451" width="16.85546875" style="1" bestFit="1" customWidth="1"/>
    <col min="8452" max="8453" width="15.85546875" style="1" bestFit="1" customWidth="1"/>
    <col min="8454" max="8454" width="16.85546875" style="1" bestFit="1" customWidth="1"/>
    <col min="8455" max="8455" width="12.140625" style="1" customWidth="1"/>
    <col min="8456" max="8456" width="16.7109375" style="1" bestFit="1" customWidth="1"/>
    <col min="8457" max="8457" width="24.42578125" style="1" customWidth="1"/>
    <col min="8458" max="8458" width="10.85546875" style="1" bestFit="1" customWidth="1"/>
    <col min="8459" max="8459" width="7.140625" style="1" customWidth="1"/>
    <col min="8460" max="8460" width="6.28515625" style="1" customWidth="1"/>
    <col min="8461" max="8702" width="9.140625" style="1"/>
    <col min="8703" max="8703" width="12.5703125" style="1" customWidth="1"/>
    <col min="8704" max="8704" width="28.5703125" style="1" customWidth="1"/>
    <col min="8705" max="8705" width="16.85546875" style="1" bestFit="1" customWidth="1"/>
    <col min="8706" max="8706" width="17" style="1" bestFit="1" customWidth="1"/>
    <col min="8707" max="8707" width="16.85546875" style="1" bestFit="1" customWidth="1"/>
    <col min="8708" max="8709" width="15.85546875" style="1" bestFit="1" customWidth="1"/>
    <col min="8710" max="8710" width="16.85546875" style="1" bestFit="1" customWidth="1"/>
    <col min="8711" max="8711" width="12.140625" style="1" customWidth="1"/>
    <col min="8712" max="8712" width="16.7109375" style="1" bestFit="1" customWidth="1"/>
    <col min="8713" max="8713" width="24.42578125" style="1" customWidth="1"/>
    <col min="8714" max="8714" width="10.85546875" style="1" bestFit="1" customWidth="1"/>
    <col min="8715" max="8715" width="7.140625" style="1" customWidth="1"/>
    <col min="8716" max="8716" width="6.28515625" style="1" customWidth="1"/>
    <col min="8717" max="8958" width="9.140625" style="1"/>
    <col min="8959" max="8959" width="12.5703125" style="1" customWidth="1"/>
    <col min="8960" max="8960" width="28.5703125" style="1" customWidth="1"/>
    <col min="8961" max="8961" width="16.85546875" style="1" bestFit="1" customWidth="1"/>
    <col min="8962" max="8962" width="17" style="1" bestFit="1" customWidth="1"/>
    <col min="8963" max="8963" width="16.85546875" style="1" bestFit="1" customWidth="1"/>
    <col min="8964" max="8965" width="15.85546875" style="1" bestFit="1" customWidth="1"/>
    <col min="8966" max="8966" width="16.85546875" style="1" bestFit="1" customWidth="1"/>
    <col min="8967" max="8967" width="12.140625" style="1" customWidth="1"/>
    <col min="8968" max="8968" width="16.7109375" style="1" bestFit="1" customWidth="1"/>
    <col min="8969" max="8969" width="24.42578125" style="1" customWidth="1"/>
    <col min="8970" max="8970" width="10.85546875" style="1" bestFit="1" customWidth="1"/>
    <col min="8971" max="8971" width="7.140625" style="1" customWidth="1"/>
    <col min="8972" max="8972" width="6.28515625" style="1" customWidth="1"/>
    <col min="8973" max="9214" width="9.140625" style="1"/>
    <col min="9215" max="9215" width="12.5703125" style="1" customWidth="1"/>
    <col min="9216" max="9216" width="28.5703125" style="1" customWidth="1"/>
    <col min="9217" max="9217" width="16.85546875" style="1" bestFit="1" customWidth="1"/>
    <col min="9218" max="9218" width="17" style="1" bestFit="1" customWidth="1"/>
    <col min="9219" max="9219" width="16.85546875" style="1" bestFit="1" customWidth="1"/>
    <col min="9220" max="9221" width="15.85546875" style="1" bestFit="1" customWidth="1"/>
    <col min="9222" max="9222" width="16.85546875" style="1" bestFit="1" customWidth="1"/>
    <col min="9223" max="9223" width="12.140625" style="1" customWidth="1"/>
    <col min="9224" max="9224" width="16.7109375" style="1" bestFit="1" customWidth="1"/>
    <col min="9225" max="9225" width="24.42578125" style="1" customWidth="1"/>
    <col min="9226" max="9226" width="10.85546875" style="1" bestFit="1" customWidth="1"/>
    <col min="9227" max="9227" width="7.140625" style="1" customWidth="1"/>
    <col min="9228" max="9228" width="6.28515625" style="1" customWidth="1"/>
    <col min="9229" max="9470" width="9.140625" style="1"/>
    <col min="9471" max="9471" width="12.5703125" style="1" customWidth="1"/>
    <col min="9472" max="9472" width="28.5703125" style="1" customWidth="1"/>
    <col min="9473" max="9473" width="16.85546875" style="1" bestFit="1" customWidth="1"/>
    <col min="9474" max="9474" width="17" style="1" bestFit="1" customWidth="1"/>
    <col min="9475" max="9475" width="16.85546875" style="1" bestFit="1" customWidth="1"/>
    <col min="9476" max="9477" width="15.85546875" style="1" bestFit="1" customWidth="1"/>
    <col min="9478" max="9478" width="16.85546875" style="1" bestFit="1" customWidth="1"/>
    <col min="9479" max="9479" width="12.140625" style="1" customWidth="1"/>
    <col min="9480" max="9480" width="16.7109375" style="1" bestFit="1" customWidth="1"/>
    <col min="9481" max="9481" width="24.42578125" style="1" customWidth="1"/>
    <col min="9482" max="9482" width="10.85546875" style="1" bestFit="1" customWidth="1"/>
    <col min="9483" max="9483" width="7.140625" style="1" customWidth="1"/>
    <col min="9484" max="9484" width="6.28515625" style="1" customWidth="1"/>
    <col min="9485" max="9726" width="9.140625" style="1"/>
    <col min="9727" max="9727" width="12.5703125" style="1" customWidth="1"/>
    <col min="9728" max="9728" width="28.5703125" style="1" customWidth="1"/>
    <col min="9729" max="9729" width="16.85546875" style="1" bestFit="1" customWidth="1"/>
    <col min="9730" max="9730" width="17" style="1" bestFit="1" customWidth="1"/>
    <col min="9731" max="9731" width="16.85546875" style="1" bestFit="1" customWidth="1"/>
    <col min="9732" max="9733" width="15.85546875" style="1" bestFit="1" customWidth="1"/>
    <col min="9734" max="9734" width="16.85546875" style="1" bestFit="1" customWidth="1"/>
    <col min="9735" max="9735" width="12.140625" style="1" customWidth="1"/>
    <col min="9736" max="9736" width="16.7109375" style="1" bestFit="1" customWidth="1"/>
    <col min="9737" max="9737" width="24.42578125" style="1" customWidth="1"/>
    <col min="9738" max="9738" width="10.85546875" style="1" bestFit="1" customWidth="1"/>
    <col min="9739" max="9739" width="7.140625" style="1" customWidth="1"/>
    <col min="9740" max="9740" width="6.28515625" style="1" customWidth="1"/>
    <col min="9741" max="9982" width="9.140625" style="1"/>
    <col min="9983" max="9983" width="12.5703125" style="1" customWidth="1"/>
    <col min="9984" max="9984" width="28.5703125" style="1" customWidth="1"/>
    <col min="9985" max="9985" width="16.85546875" style="1" bestFit="1" customWidth="1"/>
    <col min="9986" max="9986" width="17" style="1" bestFit="1" customWidth="1"/>
    <col min="9987" max="9987" width="16.85546875" style="1" bestFit="1" customWidth="1"/>
    <col min="9988" max="9989" width="15.85546875" style="1" bestFit="1" customWidth="1"/>
    <col min="9990" max="9990" width="16.85546875" style="1" bestFit="1" customWidth="1"/>
    <col min="9991" max="9991" width="12.140625" style="1" customWidth="1"/>
    <col min="9992" max="9992" width="16.7109375" style="1" bestFit="1" customWidth="1"/>
    <col min="9993" max="9993" width="24.42578125" style="1" customWidth="1"/>
    <col min="9994" max="9994" width="10.85546875" style="1" bestFit="1" customWidth="1"/>
    <col min="9995" max="9995" width="7.140625" style="1" customWidth="1"/>
    <col min="9996" max="9996" width="6.28515625" style="1" customWidth="1"/>
    <col min="9997" max="10238" width="9.140625" style="1"/>
    <col min="10239" max="10239" width="12.5703125" style="1" customWidth="1"/>
    <col min="10240" max="10240" width="28.5703125" style="1" customWidth="1"/>
    <col min="10241" max="10241" width="16.85546875" style="1" bestFit="1" customWidth="1"/>
    <col min="10242" max="10242" width="17" style="1" bestFit="1" customWidth="1"/>
    <col min="10243" max="10243" width="16.85546875" style="1" bestFit="1" customWidth="1"/>
    <col min="10244" max="10245" width="15.85546875" style="1" bestFit="1" customWidth="1"/>
    <col min="10246" max="10246" width="16.85546875" style="1" bestFit="1" customWidth="1"/>
    <col min="10247" max="10247" width="12.140625" style="1" customWidth="1"/>
    <col min="10248" max="10248" width="16.7109375" style="1" bestFit="1" customWidth="1"/>
    <col min="10249" max="10249" width="24.42578125" style="1" customWidth="1"/>
    <col min="10250" max="10250" width="10.85546875" style="1" bestFit="1" customWidth="1"/>
    <col min="10251" max="10251" width="7.140625" style="1" customWidth="1"/>
    <col min="10252" max="10252" width="6.28515625" style="1" customWidth="1"/>
    <col min="10253" max="10494" width="9.140625" style="1"/>
    <col min="10495" max="10495" width="12.5703125" style="1" customWidth="1"/>
    <col min="10496" max="10496" width="28.5703125" style="1" customWidth="1"/>
    <col min="10497" max="10497" width="16.85546875" style="1" bestFit="1" customWidth="1"/>
    <col min="10498" max="10498" width="17" style="1" bestFit="1" customWidth="1"/>
    <col min="10499" max="10499" width="16.85546875" style="1" bestFit="1" customWidth="1"/>
    <col min="10500" max="10501" width="15.85546875" style="1" bestFit="1" customWidth="1"/>
    <col min="10502" max="10502" width="16.85546875" style="1" bestFit="1" customWidth="1"/>
    <col min="10503" max="10503" width="12.140625" style="1" customWidth="1"/>
    <col min="10504" max="10504" width="16.7109375" style="1" bestFit="1" customWidth="1"/>
    <col min="10505" max="10505" width="24.42578125" style="1" customWidth="1"/>
    <col min="10506" max="10506" width="10.85546875" style="1" bestFit="1" customWidth="1"/>
    <col min="10507" max="10507" width="7.140625" style="1" customWidth="1"/>
    <col min="10508" max="10508" width="6.28515625" style="1" customWidth="1"/>
    <col min="10509" max="10750" width="9.140625" style="1"/>
    <col min="10751" max="10751" width="12.5703125" style="1" customWidth="1"/>
    <col min="10752" max="10752" width="28.5703125" style="1" customWidth="1"/>
    <col min="10753" max="10753" width="16.85546875" style="1" bestFit="1" customWidth="1"/>
    <col min="10754" max="10754" width="17" style="1" bestFit="1" customWidth="1"/>
    <col min="10755" max="10755" width="16.85546875" style="1" bestFit="1" customWidth="1"/>
    <col min="10756" max="10757" width="15.85546875" style="1" bestFit="1" customWidth="1"/>
    <col min="10758" max="10758" width="16.85546875" style="1" bestFit="1" customWidth="1"/>
    <col min="10759" max="10759" width="12.140625" style="1" customWidth="1"/>
    <col min="10760" max="10760" width="16.7109375" style="1" bestFit="1" customWidth="1"/>
    <col min="10761" max="10761" width="24.42578125" style="1" customWidth="1"/>
    <col min="10762" max="10762" width="10.85546875" style="1" bestFit="1" customWidth="1"/>
    <col min="10763" max="10763" width="7.140625" style="1" customWidth="1"/>
    <col min="10764" max="10764" width="6.28515625" style="1" customWidth="1"/>
    <col min="10765" max="11006" width="9.140625" style="1"/>
    <col min="11007" max="11007" width="12.5703125" style="1" customWidth="1"/>
    <col min="11008" max="11008" width="28.5703125" style="1" customWidth="1"/>
    <col min="11009" max="11009" width="16.85546875" style="1" bestFit="1" customWidth="1"/>
    <col min="11010" max="11010" width="17" style="1" bestFit="1" customWidth="1"/>
    <col min="11011" max="11011" width="16.85546875" style="1" bestFit="1" customWidth="1"/>
    <col min="11012" max="11013" width="15.85546875" style="1" bestFit="1" customWidth="1"/>
    <col min="11014" max="11014" width="16.85546875" style="1" bestFit="1" customWidth="1"/>
    <col min="11015" max="11015" width="12.140625" style="1" customWidth="1"/>
    <col min="11016" max="11016" width="16.7109375" style="1" bestFit="1" customWidth="1"/>
    <col min="11017" max="11017" width="24.42578125" style="1" customWidth="1"/>
    <col min="11018" max="11018" width="10.85546875" style="1" bestFit="1" customWidth="1"/>
    <col min="11019" max="11019" width="7.140625" style="1" customWidth="1"/>
    <col min="11020" max="11020" width="6.28515625" style="1" customWidth="1"/>
    <col min="11021" max="11262" width="9.140625" style="1"/>
    <col min="11263" max="11263" width="12.5703125" style="1" customWidth="1"/>
    <col min="11264" max="11264" width="28.5703125" style="1" customWidth="1"/>
    <col min="11265" max="11265" width="16.85546875" style="1" bestFit="1" customWidth="1"/>
    <col min="11266" max="11266" width="17" style="1" bestFit="1" customWidth="1"/>
    <col min="11267" max="11267" width="16.85546875" style="1" bestFit="1" customWidth="1"/>
    <col min="11268" max="11269" width="15.85546875" style="1" bestFit="1" customWidth="1"/>
    <col min="11270" max="11270" width="16.85546875" style="1" bestFit="1" customWidth="1"/>
    <col min="11271" max="11271" width="12.140625" style="1" customWidth="1"/>
    <col min="11272" max="11272" width="16.7109375" style="1" bestFit="1" customWidth="1"/>
    <col min="11273" max="11273" width="24.42578125" style="1" customWidth="1"/>
    <col min="11274" max="11274" width="10.85546875" style="1" bestFit="1" customWidth="1"/>
    <col min="11275" max="11275" width="7.140625" style="1" customWidth="1"/>
    <col min="11276" max="11276" width="6.28515625" style="1" customWidth="1"/>
    <col min="11277" max="11518" width="9.140625" style="1"/>
    <col min="11519" max="11519" width="12.5703125" style="1" customWidth="1"/>
    <col min="11520" max="11520" width="28.5703125" style="1" customWidth="1"/>
    <col min="11521" max="11521" width="16.85546875" style="1" bestFit="1" customWidth="1"/>
    <col min="11522" max="11522" width="17" style="1" bestFit="1" customWidth="1"/>
    <col min="11523" max="11523" width="16.85546875" style="1" bestFit="1" customWidth="1"/>
    <col min="11524" max="11525" width="15.85546875" style="1" bestFit="1" customWidth="1"/>
    <col min="11526" max="11526" width="16.85546875" style="1" bestFit="1" customWidth="1"/>
    <col min="11527" max="11527" width="12.140625" style="1" customWidth="1"/>
    <col min="11528" max="11528" width="16.7109375" style="1" bestFit="1" customWidth="1"/>
    <col min="11529" max="11529" width="24.42578125" style="1" customWidth="1"/>
    <col min="11530" max="11530" width="10.85546875" style="1" bestFit="1" customWidth="1"/>
    <col min="11531" max="11531" width="7.140625" style="1" customWidth="1"/>
    <col min="11532" max="11532" width="6.28515625" style="1" customWidth="1"/>
    <col min="11533" max="11774" width="9.140625" style="1"/>
    <col min="11775" max="11775" width="12.5703125" style="1" customWidth="1"/>
    <col min="11776" max="11776" width="28.5703125" style="1" customWidth="1"/>
    <col min="11777" max="11777" width="16.85546875" style="1" bestFit="1" customWidth="1"/>
    <col min="11778" max="11778" width="17" style="1" bestFit="1" customWidth="1"/>
    <col min="11779" max="11779" width="16.85546875" style="1" bestFit="1" customWidth="1"/>
    <col min="11780" max="11781" width="15.85546875" style="1" bestFit="1" customWidth="1"/>
    <col min="11782" max="11782" width="16.85546875" style="1" bestFit="1" customWidth="1"/>
    <col min="11783" max="11783" width="12.140625" style="1" customWidth="1"/>
    <col min="11784" max="11784" width="16.7109375" style="1" bestFit="1" customWidth="1"/>
    <col min="11785" max="11785" width="24.42578125" style="1" customWidth="1"/>
    <col min="11786" max="11786" width="10.85546875" style="1" bestFit="1" customWidth="1"/>
    <col min="11787" max="11787" width="7.140625" style="1" customWidth="1"/>
    <col min="11788" max="11788" width="6.28515625" style="1" customWidth="1"/>
    <col min="11789" max="12030" width="9.140625" style="1"/>
    <col min="12031" max="12031" width="12.5703125" style="1" customWidth="1"/>
    <col min="12032" max="12032" width="28.5703125" style="1" customWidth="1"/>
    <col min="12033" max="12033" width="16.85546875" style="1" bestFit="1" customWidth="1"/>
    <col min="12034" max="12034" width="17" style="1" bestFit="1" customWidth="1"/>
    <col min="12035" max="12035" width="16.85546875" style="1" bestFit="1" customWidth="1"/>
    <col min="12036" max="12037" width="15.85546875" style="1" bestFit="1" customWidth="1"/>
    <col min="12038" max="12038" width="16.85546875" style="1" bestFit="1" customWidth="1"/>
    <col min="12039" max="12039" width="12.140625" style="1" customWidth="1"/>
    <col min="12040" max="12040" width="16.7109375" style="1" bestFit="1" customWidth="1"/>
    <col min="12041" max="12041" width="24.42578125" style="1" customWidth="1"/>
    <col min="12042" max="12042" width="10.85546875" style="1" bestFit="1" customWidth="1"/>
    <col min="12043" max="12043" width="7.140625" style="1" customWidth="1"/>
    <col min="12044" max="12044" width="6.28515625" style="1" customWidth="1"/>
    <col min="12045" max="12286" width="9.140625" style="1"/>
    <col min="12287" max="12287" width="12.5703125" style="1" customWidth="1"/>
    <col min="12288" max="12288" width="28.5703125" style="1" customWidth="1"/>
    <col min="12289" max="12289" width="16.85546875" style="1" bestFit="1" customWidth="1"/>
    <col min="12290" max="12290" width="17" style="1" bestFit="1" customWidth="1"/>
    <col min="12291" max="12291" width="16.85546875" style="1" bestFit="1" customWidth="1"/>
    <col min="12292" max="12293" width="15.85546875" style="1" bestFit="1" customWidth="1"/>
    <col min="12294" max="12294" width="16.85546875" style="1" bestFit="1" customWidth="1"/>
    <col min="12295" max="12295" width="12.140625" style="1" customWidth="1"/>
    <col min="12296" max="12296" width="16.7109375" style="1" bestFit="1" customWidth="1"/>
    <col min="12297" max="12297" width="24.42578125" style="1" customWidth="1"/>
    <col min="12298" max="12298" width="10.85546875" style="1" bestFit="1" customWidth="1"/>
    <col min="12299" max="12299" width="7.140625" style="1" customWidth="1"/>
    <col min="12300" max="12300" width="6.28515625" style="1" customWidth="1"/>
    <col min="12301" max="12542" width="9.140625" style="1"/>
    <col min="12543" max="12543" width="12.5703125" style="1" customWidth="1"/>
    <col min="12544" max="12544" width="28.5703125" style="1" customWidth="1"/>
    <col min="12545" max="12545" width="16.85546875" style="1" bestFit="1" customWidth="1"/>
    <col min="12546" max="12546" width="17" style="1" bestFit="1" customWidth="1"/>
    <col min="12547" max="12547" width="16.85546875" style="1" bestFit="1" customWidth="1"/>
    <col min="12548" max="12549" width="15.85546875" style="1" bestFit="1" customWidth="1"/>
    <col min="12550" max="12550" width="16.85546875" style="1" bestFit="1" customWidth="1"/>
    <col min="12551" max="12551" width="12.140625" style="1" customWidth="1"/>
    <col min="12552" max="12552" width="16.7109375" style="1" bestFit="1" customWidth="1"/>
    <col min="12553" max="12553" width="24.42578125" style="1" customWidth="1"/>
    <col min="12554" max="12554" width="10.85546875" style="1" bestFit="1" customWidth="1"/>
    <col min="12555" max="12555" width="7.140625" style="1" customWidth="1"/>
    <col min="12556" max="12556" width="6.28515625" style="1" customWidth="1"/>
    <col min="12557" max="12798" width="9.140625" style="1"/>
    <col min="12799" max="12799" width="12.5703125" style="1" customWidth="1"/>
    <col min="12800" max="12800" width="28.5703125" style="1" customWidth="1"/>
    <col min="12801" max="12801" width="16.85546875" style="1" bestFit="1" customWidth="1"/>
    <col min="12802" max="12802" width="17" style="1" bestFit="1" customWidth="1"/>
    <col min="12803" max="12803" width="16.85546875" style="1" bestFit="1" customWidth="1"/>
    <col min="12804" max="12805" width="15.85546875" style="1" bestFit="1" customWidth="1"/>
    <col min="12806" max="12806" width="16.85546875" style="1" bestFit="1" customWidth="1"/>
    <col min="12807" max="12807" width="12.140625" style="1" customWidth="1"/>
    <col min="12808" max="12808" width="16.7109375" style="1" bestFit="1" customWidth="1"/>
    <col min="12809" max="12809" width="24.42578125" style="1" customWidth="1"/>
    <col min="12810" max="12810" width="10.85546875" style="1" bestFit="1" customWidth="1"/>
    <col min="12811" max="12811" width="7.140625" style="1" customWidth="1"/>
    <col min="12812" max="12812" width="6.28515625" style="1" customWidth="1"/>
    <col min="12813" max="13054" width="9.140625" style="1"/>
    <col min="13055" max="13055" width="12.5703125" style="1" customWidth="1"/>
    <col min="13056" max="13056" width="28.5703125" style="1" customWidth="1"/>
    <col min="13057" max="13057" width="16.85546875" style="1" bestFit="1" customWidth="1"/>
    <col min="13058" max="13058" width="17" style="1" bestFit="1" customWidth="1"/>
    <col min="13059" max="13059" width="16.85546875" style="1" bestFit="1" customWidth="1"/>
    <col min="13060" max="13061" width="15.85546875" style="1" bestFit="1" customWidth="1"/>
    <col min="13062" max="13062" width="16.85546875" style="1" bestFit="1" customWidth="1"/>
    <col min="13063" max="13063" width="12.140625" style="1" customWidth="1"/>
    <col min="13064" max="13064" width="16.7109375" style="1" bestFit="1" customWidth="1"/>
    <col min="13065" max="13065" width="24.42578125" style="1" customWidth="1"/>
    <col min="13066" max="13066" width="10.85546875" style="1" bestFit="1" customWidth="1"/>
    <col min="13067" max="13067" width="7.140625" style="1" customWidth="1"/>
    <col min="13068" max="13068" width="6.28515625" style="1" customWidth="1"/>
    <col min="13069" max="13310" width="9.140625" style="1"/>
    <col min="13311" max="13311" width="12.5703125" style="1" customWidth="1"/>
    <col min="13312" max="13312" width="28.5703125" style="1" customWidth="1"/>
    <col min="13313" max="13313" width="16.85546875" style="1" bestFit="1" customWidth="1"/>
    <col min="13314" max="13314" width="17" style="1" bestFit="1" customWidth="1"/>
    <col min="13315" max="13315" width="16.85546875" style="1" bestFit="1" customWidth="1"/>
    <col min="13316" max="13317" width="15.85546875" style="1" bestFit="1" customWidth="1"/>
    <col min="13318" max="13318" width="16.85546875" style="1" bestFit="1" customWidth="1"/>
    <col min="13319" max="13319" width="12.140625" style="1" customWidth="1"/>
    <col min="13320" max="13320" width="16.7109375" style="1" bestFit="1" customWidth="1"/>
    <col min="13321" max="13321" width="24.42578125" style="1" customWidth="1"/>
    <col min="13322" max="13322" width="10.85546875" style="1" bestFit="1" customWidth="1"/>
    <col min="13323" max="13323" width="7.140625" style="1" customWidth="1"/>
    <col min="13324" max="13324" width="6.28515625" style="1" customWidth="1"/>
    <col min="13325" max="13566" width="9.140625" style="1"/>
    <col min="13567" max="13567" width="12.5703125" style="1" customWidth="1"/>
    <col min="13568" max="13568" width="28.5703125" style="1" customWidth="1"/>
    <col min="13569" max="13569" width="16.85546875" style="1" bestFit="1" customWidth="1"/>
    <col min="13570" max="13570" width="17" style="1" bestFit="1" customWidth="1"/>
    <col min="13571" max="13571" width="16.85546875" style="1" bestFit="1" customWidth="1"/>
    <col min="13572" max="13573" width="15.85546875" style="1" bestFit="1" customWidth="1"/>
    <col min="13574" max="13574" width="16.85546875" style="1" bestFit="1" customWidth="1"/>
    <col min="13575" max="13575" width="12.140625" style="1" customWidth="1"/>
    <col min="13576" max="13576" width="16.7109375" style="1" bestFit="1" customWidth="1"/>
    <col min="13577" max="13577" width="24.42578125" style="1" customWidth="1"/>
    <col min="13578" max="13578" width="10.85546875" style="1" bestFit="1" customWidth="1"/>
    <col min="13579" max="13579" width="7.140625" style="1" customWidth="1"/>
    <col min="13580" max="13580" width="6.28515625" style="1" customWidth="1"/>
    <col min="13581" max="13822" width="9.140625" style="1"/>
    <col min="13823" max="13823" width="12.5703125" style="1" customWidth="1"/>
    <col min="13824" max="13824" width="28.5703125" style="1" customWidth="1"/>
    <col min="13825" max="13825" width="16.85546875" style="1" bestFit="1" customWidth="1"/>
    <col min="13826" max="13826" width="17" style="1" bestFit="1" customWidth="1"/>
    <col min="13827" max="13827" width="16.85546875" style="1" bestFit="1" customWidth="1"/>
    <col min="13828" max="13829" width="15.85546875" style="1" bestFit="1" customWidth="1"/>
    <col min="13830" max="13830" width="16.85546875" style="1" bestFit="1" customWidth="1"/>
    <col min="13831" max="13831" width="12.140625" style="1" customWidth="1"/>
    <col min="13832" max="13832" width="16.7109375" style="1" bestFit="1" customWidth="1"/>
    <col min="13833" max="13833" width="24.42578125" style="1" customWidth="1"/>
    <col min="13834" max="13834" width="10.85546875" style="1" bestFit="1" customWidth="1"/>
    <col min="13835" max="13835" width="7.140625" style="1" customWidth="1"/>
    <col min="13836" max="13836" width="6.28515625" style="1" customWidth="1"/>
    <col min="13837" max="14078" width="9.140625" style="1"/>
    <col min="14079" max="14079" width="12.5703125" style="1" customWidth="1"/>
    <col min="14080" max="14080" width="28.5703125" style="1" customWidth="1"/>
    <col min="14081" max="14081" width="16.85546875" style="1" bestFit="1" customWidth="1"/>
    <col min="14082" max="14082" width="17" style="1" bestFit="1" customWidth="1"/>
    <col min="14083" max="14083" width="16.85546875" style="1" bestFit="1" customWidth="1"/>
    <col min="14084" max="14085" width="15.85546875" style="1" bestFit="1" customWidth="1"/>
    <col min="14086" max="14086" width="16.85546875" style="1" bestFit="1" customWidth="1"/>
    <col min="14087" max="14087" width="12.140625" style="1" customWidth="1"/>
    <col min="14088" max="14088" width="16.7109375" style="1" bestFit="1" customWidth="1"/>
    <col min="14089" max="14089" width="24.42578125" style="1" customWidth="1"/>
    <col min="14090" max="14090" width="10.85546875" style="1" bestFit="1" customWidth="1"/>
    <col min="14091" max="14091" width="7.140625" style="1" customWidth="1"/>
    <col min="14092" max="14092" width="6.28515625" style="1" customWidth="1"/>
    <col min="14093" max="14334" width="9.140625" style="1"/>
    <col min="14335" max="14335" width="12.5703125" style="1" customWidth="1"/>
    <col min="14336" max="14336" width="28.5703125" style="1" customWidth="1"/>
    <col min="14337" max="14337" width="16.85546875" style="1" bestFit="1" customWidth="1"/>
    <col min="14338" max="14338" width="17" style="1" bestFit="1" customWidth="1"/>
    <col min="14339" max="14339" width="16.85546875" style="1" bestFit="1" customWidth="1"/>
    <col min="14340" max="14341" width="15.85546875" style="1" bestFit="1" customWidth="1"/>
    <col min="14342" max="14342" width="16.85546875" style="1" bestFit="1" customWidth="1"/>
    <col min="14343" max="14343" width="12.140625" style="1" customWidth="1"/>
    <col min="14344" max="14344" width="16.7109375" style="1" bestFit="1" customWidth="1"/>
    <col min="14345" max="14345" width="24.42578125" style="1" customWidth="1"/>
    <col min="14346" max="14346" width="10.85546875" style="1" bestFit="1" customWidth="1"/>
    <col min="14347" max="14347" width="7.140625" style="1" customWidth="1"/>
    <col min="14348" max="14348" width="6.28515625" style="1" customWidth="1"/>
    <col min="14349" max="14590" width="9.140625" style="1"/>
    <col min="14591" max="14591" width="12.5703125" style="1" customWidth="1"/>
    <col min="14592" max="14592" width="28.5703125" style="1" customWidth="1"/>
    <col min="14593" max="14593" width="16.85546875" style="1" bestFit="1" customWidth="1"/>
    <col min="14594" max="14594" width="17" style="1" bestFit="1" customWidth="1"/>
    <col min="14595" max="14595" width="16.85546875" style="1" bestFit="1" customWidth="1"/>
    <col min="14596" max="14597" width="15.85546875" style="1" bestFit="1" customWidth="1"/>
    <col min="14598" max="14598" width="16.85546875" style="1" bestFit="1" customWidth="1"/>
    <col min="14599" max="14599" width="12.140625" style="1" customWidth="1"/>
    <col min="14600" max="14600" width="16.7109375" style="1" bestFit="1" customWidth="1"/>
    <col min="14601" max="14601" width="24.42578125" style="1" customWidth="1"/>
    <col min="14602" max="14602" width="10.85546875" style="1" bestFit="1" customWidth="1"/>
    <col min="14603" max="14603" width="7.140625" style="1" customWidth="1"/>
    <col min="14604" max="14604" width="6.28515625" style="1" customWidth="1"/>
    <col min="14605" max="14846" width="9.140625" style="1"/>
    <col min="14847" max="14847" width="12.5703125" style="1" customWidth="1"/>
    <col min="14848" max="14848" width="28.5703125" style="1" customWidth="1"/>
    <col min="14849" max="14849" width="16.85546875" style="1" bestFit="1" customWidth="1"/>
    <col min="14850" max="14850" width="17" style="1" bestFit="1" customWidth="1"/>
    <col min="14851" max="14851" width="16.85546875" style="1" bestFit="1" customWidth="1"/>
    <col min="14852" max="14853" width="15.85546875" style="1" bestFit="1" customWidth="1"/>
    <col min="14854" max="14854" width="16.85546875" style="1" bestFit="1" customWidth="1"/>
    <col min="14855" max="14855" width="12.140625" style="1" customWidth="1"/>
    <col min="14856" max="14856" width="16.7109375" style="1" bestFit="1" customWidth="1"/>
    <col min="14857" max="14857" width="24.42578125" style="1" customWidth="1"/>
    <col min="14858" max="14858" width="10.85546875" style="1" bestFit="1" customWidth="1"/>
    <col min="14859" max="14859" width="7.140625" style="1" customWidth="1"/>
    <col min="14860" max="14860" width="6.28515625" style="1" customWidth="1"/>
    <col min="14861" max="15102" width="9.140625" style="1"/>
    <col min="15103" max="15103" width="12.5703125" style="1" customWidth="1"/>
    <col min="15104" max="15104" width="28.5703125" style="1" customWidth="1"/>
    <col min="15105" max="15105" width="16.85546875" style="1" bestFit="1" customWidth="1"/>
    <col min="15106" max="15106" width="17" style="1" bestFit="1" customWidth="1"/>
    <col min="15107" max="15107" width="16.85546875" style="1" bestFit="1" customWidth="1"/>
    <col min="15108" max="15109" width="15.85546875" style="1" bestFit="1" customWidth="1"/>
    <col min="15110" max="15110" width="16.85546875" style="1" bestFit="1" customWidth="1"/>
    <col min="15111" max="15111" width="12.140625" style="1" customWidth="1"/>
    <col min="15112" max="15112" width="16.7109375" style="1" bestFit="1" customWidth="1"/>
    <col min="15113" max="15113" width="24.42578125" style="1" customWidth="1"/>
    <col min="15114" max="15114" width="10.85546875" style="1" bestFit="1" customWidth="1"/>
    <col min="15115" max="15115" width="7.140625" style="1" customWidth="1"/>
    <col min="15116" max="15116" width="6.28515625" style="1" customWidth="1"/>
    <col min="15117" max="15358" width="9.140625" style="1"/>
    <col min="15359" max="15359" width="12.5703125" style="1" customWidth="1"/>
    <col min="15360" max="15360" width="28.5703125" style="1" customWidth="1"/>
    <col min="15361" max="15361" width="16.85546875" style="1" bestFit="1" customWidth="1"/>
    <col min="15362" max="15362" width="17" style="1" bestFit="1" customWidth="1"/>
    <col min="15363" max="15363" width="16.85546875" style="1" bestFit="1" customWidth="1"/>
    <col min="15364" max="15365" width="15.85546875" style="1" bestFit="1" customWidth="1"/>
    <col min="15366" max="15366" width="16.85546875" style="1" bestFit="1" customWidth="1"/>
    <col min="15367" max="15367" width="12.140625" style="1" customWidth="1"/>
    <col min="15368" max="15368" width="16.7109375" style="1" bestFit="1" customWidth="1"/>
    <col min="15369" max="15369" width="24.42578125" style="1" customWidth="1"/>
    <col min="15370" max="15370" width="10.85546875" style="1" bestFit="1" customWidth="1"/>
    <col min="15371" max="15371" width="7.140625" style="1" customWidth="1"/>
    <col min="15372" max="15372" width="6.28515625" style="1" customWidth="1"/>
    <col min="15373" max="15614" width="9.140625" style="1"/>
    <col min="15615" max="15615" width="12.5703125" style="1" customWidth="1"/>
    <col min="15616" max="15616" width="28.5703125" style="1" customWidth="1"/>
    <col min="15617" max="15617" width="16.85546875" style="1" bestFit="1" customWidth="1"/>
    <col min="15618" max="15618" width="17" style="1" bestFit="1" customWidth="1"/>
    <col min="15619" max="15619" width="16.85546875" style="1" bestFit="1" customWidth="1"/>
    <col min="15620" max="15621" width="15.85546875" style="1" bestFit="1" customWidth="1"/>
    <col min="15622" max="15622" width="16.85546875" style="1" bestFit="1" customWidth="1"/>
    <col min="15623" max="15623" width="12.140625" style="1" customWidth="1"/>
    <col min="15624" max="15624" width="16.7109375" style="1" bestFit="1" customWidth="1"/>
    <col min="15625" max="15625" width="24.42578125" style="1" customWidth="1"/>
    <col min="15626" max="15626" width="10.85546875" style="1" bestFit="1" customWidth="1"/>
    <col min="15627" max="15627" width="7.140625" style="1" customWidth="1"/>
    <col min="15628" max="15628" width="6.28515625" style="1" customWidth="1"/>
    <col min="15629" max="15870" width="9.140625" style="1"/>
    <col min="15871" max="15871" width="12.5703125" style="1" customWidth="1"/>
    <col min="15872" max="15872" width="28.5703125" style="1" customWidth="1"/>
    <col min="15873" max="15873" width="16.85546875" style="1" bestFit="1" customWidth="1"/>
    <col min="15874" max="15874" width="17" style="1" bestFit="1" customWidth="1"/>
    <col min="15875" max="15875" width="16.85546875" style="1" bestFit="1" customWidth="1"/>
    <col min="15876" max="15877" width="15.85546875" style="1" bestFit="1" customWidth="1"/>
    <col min="15878" max="15878" width="16.85546875" style="1" bestFit="1" customWidth="1"/>
    <col min="15879" max="15879" width="12.140625" style="1" customWidth="1"/>
    <col min="15880" max="15880" width="16.7109375" style="1" bestFit="1" customWidth="1"/>
    <col min="15881" max="15881" width="24.42578125" style="1" customWidth="1"/>
    <col min="15882" max="15882" width="10.85546875" style="1" bestFit="1" customWidth="1"/>
    <col min="15883" max="15883" width="7.140625" style="1" customWidth="1"/>
    <col min="15884" max="15884" width="6.28515625" style="1" customWidth="1"/>
    <col min="15885" max="16126" width="9.140625" style="1"/>
    <col min="16127" max="16127" width="12.5703125" style="1" customWidth="1"/>
    <col min="16128" max="16128" width="28.5703125" style="1" customWidth="1"/>
    <col min="16129" max="16129" width="16.85546875" style="1" bestFit="1" customWidth="1"/>
    <col min="16130" max="16130" width="17" style="1" bestFit="1" customWidth="1"/>
    <col min="16131" max="16131" width="16.85546875" style="1" bestFit="1" customWidth="1"/>
    <col min="16132" max="16133" width="15.85546875" style="1" bestFit="1" customWidth="1"/>
    <col min="16134" max="16134" width="16.85546875" style="1" bestFit="1" customWidth="1"/>
    <col min="16135" max="16135" width="12.140625" style="1" customWidth="1"/>
    <col min="16136" max="16136" width="16.7109375" style="1" bestFit="1" customWidth="1"/>
    <col min="16137" max="16137" width="24.42578125" style="1" customWidth="1"/>
    <col min="16138" max="16138" width="10.85546875" style="1" bestFit="1" customWidth="1"/>
    <col min="16139" max="16139" width="7.140625" style="1" customWidth="1"/>
    <col min="16140" max="16140" width="6.28515625" style="1" customWidth="1"/>
    <col min="16141" max="16384" width="9.140625" style="1"/>
  </cols>
  <sheetData>
    <row r="4" spans="2:12" ht="15.75" x14ac:dyDescent="0.25">
      <c r="C4" s="86" t="s">
        <v>22</v>
      </c>
      <c r="D4" s="86"/>
      <c r="E4" s="86"/>
      <c r="F4" s="86"/>
      <c r="G4" s="86"/>
      <c r="H4" s="86"/>
    </row>
    <row r="5" spans="2:12" ht="15.75" x14ac:dyDescent="0.25">
      <c r="C5" s="86" t="s">
        <v>23</v>
      </c>
      <c r="D5" s="86"/>
      <c r="E5" s="86"/>
      <c r="F5" s="86"/>
      <c r="G5" s="86"/>
      <c r="H5" s="86"/>
    </row>
    <row r="6" spans="2:12" ht="15" customHeight="1" x14ac:dyDescent="0.2">
      <c r="E6" s="85" t="s">
        <v>24</v>
      </c>
      <c r="F6" s="85"/>
    </row>
    <row r="9" spans="2:12" x14ac:dyDescent="0.2">
      <c r="B9" s="2"/>
      <c r="C9" s="2"/>
      <c r="D9" s="2"/>
      <c r="E9" s="3"/>
      <c r="F9" s="2"/>
    </row>
    <row r="10" spans="2:12" ht="13.5" thickBot="1" x14ac:dyDescent="0.25">
      <c r="B10" s="15" t="s">
        <v>29</v>
      </c>
      <c r="C10" s="4"/>
      <c r="D10" s="4"/>
      <c r="E10" s="4"/>
      <c r="F10" s="4"/>
      <c r="G10" s="4"/>
      <c r="H10" s="4"/>
      <c r="I10" s="31"/>
      <c r="J10" s="4"/>
      <c r="K10" s="4"/>
      <c r="L10" s="4"/>
    </row>
    <row r="11" spans="2:12" ht="34.5" thickBot="1" x14ac:dyDescent="0.25">
      <c r="B11" s="77" t="s">
        <v>62</v>
      </c>
      <c r="C11" s="49" t="s">
        <v>9</v>
      </c>
      <c r="D11" s="49" t="s">
        <v>10</v>
      </c>
      <c r="E11" s="49" t="s">
        <v>25</v>
      </c>
      <c r="F11" s="50" t="s">
        <v>26</v>
      </c>
      <c r="G11" s="49" t="s">
        <v>11</v>
      </c>
      <c r="H11" s="49" t="s">
        <v>12</v>
      </c>
      <c r="I11" s="32"/>
    </row>
    <row r="12" spans="2:12" x14ac:dyDescent="0.2">
      <c r="B12" s="5" t="s">
        <v>18</v>
      </c>
      <c r="C12" s="6">
        <v>450</v>
      </c>
      <c r="D12" s="6">
        <f>C12+C12*0.74</f>
        <v>783</v>
      </c>
      <c r="E12" s="6">
        <f>D12*0.3</f>
        <v>234.89999999999998</v>
      </c>
      <c r="F12" s="6">
        <f>E12+D12</f>
        <v>1017.9</v>
      </c>
      <c r="G12" s="7">
        <v>0.1</v>
      </c>
      <c r="H12" s="6">
        <f>F12*G12</f>
        <v>101.79</v>
      </c>
      <c r="I12" s="31"/>
    </row>
    <row r="13" spans="2:12" x14ac:dyDescent="0.2">
      <c r="B13" s="25" t="s">
        <v>31</v>
      </c>
      <c r="C13" s="9">
        <v>500</v>
      </c>
      <c r="D13" s="9">
        <f>C13+C13*0.74</f>
        <v>870</v>
      </c>
      <c r="E13" s="6">
        <f t="shared" ref="E13:E16" si="0">D13*0.3</f>
        <v>261</v>
      </c>
      <c r="F13" s="9">
        <f t="shared" ref="F13:F16" si="1">E13+D13</f>
        <v>1131</v>
      </c>
      <c r="G13" s="10">
        <v>1</v>
      </c>
      <c r="H13" s="6">
        <f t="shared" ref="H13:H16" si="2">F13*G13</f>
        <v>1131</v>
      </c>
      <c r="I13" s="31"/>
    </row>
    <row r="14" spans="2:12" x14ac:dyDescent="0.2">
      <c r="B14" s="25" t="s">
        <v>32</v>
      </c>
      <c r="C14" s="62">
        <v>360</v>
      </c>
      <c r="D14" s="9">
        <f t="shared" ref="D14:D16" si="3">C14+C14*0.74</f>
        <v>626.4</v>
      </c>
      <c r="E14" s="6">
        <f t="shared" si="0"/>
        <v>187.92</v>
      </c>
      <c r="F14" s="9">
        <f t="shared" si="1"/>
        <v>814.31999999999994</v>
      </c>
      <c r="G14" s="10">
        <v>0.5</v>
      </c>
      <c r="H14" s="6">
        <f t="shared" si="2"/>
        <v>407.15999999999997</v>
      </c>
    </row>
    <row r="15" spans="2:12" x14ac:dyDescent="0.2">
      <c r="B15" s="39" t="s">
        <v>33</v>
      </c>
      <c r="C15" s="62">
        <v>360</v>
      </c>
      <c r="D15" s="9">
        <f t="shared" si="3"/>
        <v>626.4</v>
      </c>
      <c r="E15" s="6">
        <f t="shared" si="0"/>
        <v>187.92</v>
      </c>
      <c r="F15" s="9">
        <f t="shared" si="1"/>
        <v>814.31999999999994</v>
      </c>
      <c r="G15" s="10">
        <v>0.5</v>
      </c>
      <c r="H15" s="6">
        <f t="shared" si="2"/>
        <v>407.15999999999997</v>
      </c>
      <c r="I15" s="31"/>
    </row>
    <row r="16" spans="2:12" x14ac:dyDescent="0.2">
      <c r="B16" s="39" t="s">
        <v>34</v>
      </c>
      <c r="C16" s="9">
        <v>360</v>
      </c>
      <c r="D16" s="9">
        <f t="shared" si="3"/>
        <v>626.4</v>
      </c>
      <c r="E16" s="6">
        <f t="shared" si="0"/>
        <v>187.92</v>
      </c>
      <c r="F16" s="9">
        <f t="shared" si="1"/>
        <v>814.31999999999994</v>
      </c>
      <c r="G16" s="10">
        <v>0.5</v>
      </c>
      <c r="H16" s="6">
        <f t="shared" si="2"/>
        <v>407.15999999999997</v>
      </c>
      <c r="I16" s="31"/>
    </row>
    <row r="17" spans="1:12" x14ac:dyDescent="0.2">
      <c r="B17" s="35" t="s">
        <v>13</v>
      </c>
      <c r="C17" s="36">
        <f>SUM(C12:C16)</f>
        <v>2030</v>
      </c>
      <c r="D17" s="36">
        <f>SUM(D12:D16)</f>
        <v>3532.2000000000003</v>
      </c>
      <c r="E17" s="36">
        <f>SUM(E12:E16)</f>
        <v>1059.6599999999999</v>
      </c>
      <c r="F17" s="36">
        <f>SUM(F12:F16)</f>
        <v>4591.8599999999997</v>
      </c>
      <c r="G17" s="36"/>
      <c r="H17" s="36">
        <f>SUM(H12:H16)</f>
        <v>2454.2699999999995</v>
      </c>
      <c r="I17" s="31"/>
      <c r="J17" s="8"/>
      <c r="K17" s="8"/>
      <c r="L17" s="4"/>
    </row>
    <row r="18" spans="1:12" x14ac:dyDescent="0.2">
      <c r="B18" s="37" t="s">
        <v>27</v>
      </c>
      <c r="C18" s="38">
        <f>C17*3</f>
        <v>6090</v>
      </c>
      <c r="D18" s="38">
        <f t="shared" ref="D18:H18" si="4">D17*3</f>
        <v>10596.6</v>
      </c>
      <c r="E18" s="38">
        <f t="shared" si="4"/>
        <v>3178.9799999999996</v>
      </c>
      <c r="F18" s="38">
        <f t="shared" si="4"/>
        <v>13775.579999999998</v>
      </c>
      <c r="G18" s="38"/>
      <c r="H18" s="38">
        <f t="shared" si="4"/>
        <v>7362.8099999999986</v>
      </c>
      <c r="J18" s="11"/>
    </row>
    <row r="19" spans="1:12" s="13" customFormat="1" x14ac:dyDescent="0.2">
      <c r="B19" s="12"/>
      <c r="H19" s="14"/>
      <c r="I19" s="33"/>
    </row>
    <row r="20" spans="1:12" s="28" customFormat="1" ht="13.5" thickBot="1" x14ac:dyDescent="0.25">
      <c r="A20" s="27"/>
      <c r="B20" s="48" t="s">
        <v>30</v>
      </c>
      <c r="C20" s="27"/>
      <c r="D20" s="29"/>
      <c r="E20" s="29"/>
      <c r="F20" s="29"/>
      <c r="G20" s="29"/>
      <c r="H20" s="29"/>
      <c r="I20" s="34"/>
    </row>
    <row r="21" spans="1:12" s="26" customFormat="1" ht="12" x14ac:dyDescent="0.25">
      <c r="A21" s="78"/>
      <c r="B21" s="79" t="s">
        <v>4</v>
      </c>
      <c r="C21" s="81" t="s">
        <v>5</v>
      </c>
      <c r="D21" s="51">
        <v>41609</v>
      </c>
      <c r="E21" s="51">
        <v>41640</v>
      </c>
      <c r="F21" s="51">
        <v>41671</v>
      </c>
      <c r="G21" s="51">
        <v>41699</v>
      </c>
      <c r="H21" s="52">
        <v>41730</v>
      </c>
    </row>
    <row r="22" spans="1:12" s="26" customFormat="1" thickBot="1" x14ac:dyDescent="0.3">
      <c r="A22" s="78"/>
      <c r="B22" s="80"/>
      <c r="C22" s="82"/>
      <c r="D22" s="83" t="s">
        <v>40</v>
      </c>
      <c r="E22" s="83"/>
      <c r="F22" s="83" t="s">
        <v>8</v>
      </c>
      <c r="G22" s="83"/>
      <c r="H22" s="53" t="s">
        <v>19</v>
      </c>
    </row>
    <row r="23" spans="1:12" s="28" customFormat="1" ht="11.25" customHeight="1" x14ac:dyDescent="0.2">
      <c r="A23" s="27"/>
      <c r="B23" s="44" t="s">
        <v>21</v>
      </c>
      <c r="C23" s="45"/>
      <c r="D23" s="46"/>
      <c r="E23" s="47"/>
      <c r="F23" s="46">
        <v>50</v>
      </c>
      <c r="G23" s="47">
        <v>50</v>
      </c>
      <c r="H23" s="46">
        <v>200</v>
      </c>
      <c r="I23" s="34"/>
    </row>
    <row r="24" spans="1:12" s="28" customFormat="1" ht="12" x14ac:dyDescent="0.2">
      <c r="A24" s="27"/>
      <c r="B24" s="40" t="s">
        <v>20</v>
      </c>
      <c r="C24" s="41"/>
      <c r="D24" s="42"/>
      <c r="E24" s="43"/>
      <c r="F24" s="42">
        <v>100</v>
      </c>
      <c r="G24" s="43">
        <v>100</v>
      </c>
      <c r="H24" s="42">
        <v>400</v>
      </c>
      <c r="I24" s="34"/>
    </row>
    <row r="25" spans="1:12" s="28" customFormat="1" ht="12" x14ac:dyDescent="0.2">
      <c r="A25" s="27"/>
      <c r="B25" s="40" t="s">
        <v>1</v>
      </c>
      <c r="C25" s="41" t="s">
        <v>43</v>
      </c>
      <c r="D25" s="43"/>
      <c r="E25" s="43">
        <f>50*20</f>
        <v>1000</v>
      </c>
      <c r="F25" s="43"/>
      <c r="G25" s="43"/>
      <c r="H25" s="43"/>
      <c r="I25" s="34"/>
    </row>
    <row r="26" spans="1:12" s="28" customFormat="1" ht="12" x14ac:dyDescent="0.2">
      <c r="A26" s="27"/>
      <c r="B26" s="40" t="s">
        <v>41</v>
      </c>
      <c r="C26" s="41" t="s">
        <v>42</v>
      </c>
      <c r="D26" s="43"/>
      <c r="E26" s="43">
        <f>250*6</f>
        <v>1500</v>
      </c>
      <c r="F26" s="43"/>
      <c r="G26" s="43"/>
      <c r="H26" s="43"/>
      <c r="I26" s="34"/>
    </row>
    <row r="27" spans="1:12" s="28" customFormat="1" ht="12" x14ac:dyDescent="0.2">
      <c r="A27" s="27"/>
      <c r="B27" s="40" t="s">
        <v>35</v>
      </c>
      <c r="C27" s="41" t="s">
        <v>46</v>
      </c>
      <c r="D27" s="43" t="s">
        <v>6</v>
      </c>
      <c r="E27" s="43">
        <v>58</v>
      </c>
      <c r="F27" s="43">
        <v>116</v>
      </c>
      <c r="G27" s="42">
        <v>145</v>
      </c>
      <c r="H27" s="42">
        <v>87</v>
      </c>
      <c r="I27" s="34"/>
    </row>
    <row r="28" spans="1:12" s="28" customFormat="1" ht="12" x14ac:dyDescent="0.2">
      <c r="A28" s="27"/>
      <c r="B28" s="40" t="s">
        <v>36</v>
      </c>
      <c r="C28" s="41" t="s">
        <v>45</v>
      </c>
      <c r="D28" s="43"/>
      <c r="E28" s="43">
        <v>32</v>
      </c>
      <c r="F28" s="43">
        <v>64</v>
      </c>
      <c r="G28" s="42">
        <v>80</v>
      </c>
      <c r="H28" s="42">
        <v>48</v>
      </c>
      <c r="I28" s="34"/>
    </row>
    <row r="29" spans="1:12" s="28" customFormat="1" ht="12" x14ac:dyDescent="0.2">
      <c r="A29" s="27"/>
      <c r="B29" s="40" t="s">
        <v>37</v>
      </c>
      <c r="C29" s="41" t="s">
        <v>44</v>
      </c>
      <c r="D29" s="43" t="s">
        <v>6</v>
      </c>
      <c r="E29" s="43">
        <v>70</v>
      </c>
      <c r="F29" s="43">
        <v>140</v>
      </c>
      <c r="G29" s="42">
        <v>175</v>
      </c>
      <c r="H29" s="42">
        <v>105</v>
      </c>
      <c r="I29" s="34"/>
    </row>
    <row r="30" spans="1:12" s="28" customFormat="1" ht="12" x14ac:dyDescent="0.2">
      <c r="A30" s="27"/>
      <c r="B30" s="40" t="s">
        <v>2</v>
      </c>
      <c r="C30" s="41" t="s">
        <v>38</v>
      </c>
      <c r="D30" s="42"/>
      <c r="E30" s="42"/>
      <c r="F30" s="42">
        <f>50*20</f>
        <v>1000</v>
      </c>
      <c r="G30" s="42"/>
      <c r="H30" s="42"/>
      <c r="I30" s="34"/>
    </row>
    <row r="31" spans="1:12" s="28" customFormat="1" ht="12" x14ac:dyDescent="0.2">
      <c r="A31" s="27"/>
      <c r="B31" s="40" t="s">
        <v>3</v>
      </c>
      <c r="C31" s="41" t="s">
        <v>47</v>
      </c>
      <c r="D31" s="42"/>
      <c r="E31" s="42"/>
      <c r="F31" s="42">
        <v>1000</v>
      </c>
      <c r="G31" s="42"/>
      <c r="H31" s="42"/>
      <c r="I31" s="34"/>
    </row>
    <row r="32" spans="1:12" s="28" customFormat="1" ht="12" x14ac:dyDescent="0.2">
      <c r="A32" s="27"/>
      <c r="B32" s="54" t="s">
        <v>7</v>
      </c>
      <c r="C32" s="55"/>
      <c r="D32" s="55">
        <f>SUM(D23:D31)</f>
        <v>0</v>
      </c>
      <c r="E32" s="55">
        <f>SUM(E23:E31)</f>
        <v>2660</v>
      </c>
      <c r="F32" s="55">
        <f>SUM(F23:F31)</f>
        <v>2470</v>
      </c>
      <c r="G32" s="55">
        <f>SUM(G23:G31)</f>
        <v>550</v>
      </c>
      <c r="H32" s="55">
        <f>SUM(H23:H31)</f>
        <v>840</v>
      </c>
      <c r="I32" s="34"/>
    </row>
    <row r="33" spans="1:8" x14ac:dyDescent="0.2">
      <c r="B33" s="57" t="s">
        <v>39</v>
      </c>
      <c r="C33" s="57"/>
      <c r="D33" s="57"/>
      <c r="E33" s="57"/>
      <c r="F33" s="57"/>
      <c r="G33" s="57"/>
      <c r="H33" s="58">
        <f>+SUM(E32:H32)</f>
        <v>6520</v>
      </c>
    </row>
    <row r="34" spans="1:8" ht="13.5" thickBot="1" x14ac:dyDescent="0.25"/>
    <row r="35" spans="1:8" ht="13.5" thickBot="1" x14ac:dyDescent="0.25">
      <c r="B35" s="59" t="s">
        <v>0</v>
      </c>
      <c r="C35" s="60"/>
      <c r="D35" s="60"/>
      <c r="E35" s="60"/>
      <c r="F35" s="60"/>
      <c r="G35" s="60"/>
      <c r="H35" s="61">
        <f>+H18+H33</f>
        <v>13882.809999999998</v>
      </c>
    </row>
    <row r="36" spans="1:8" x14ac:dyDescent="0.2">
      <c r="B36" s="16"/>
      <c r="H36" s="56"/>
    </row>
    <row r="37" spans="1:8" x14ac:dyDescent="0.2">
      <c r="B37" s="15" t="s">
        <v>14</v>
      </c>
      <c r="C37" s="16"/>
    </row>
    <row r="38" spans="1:8" ht="12.75" customHeight="1" x14ac:dyDescent="0.2">
      <c r="B38" s="87" t="s">
        <v>15</v>
      </c>
      <c r="C38" s="87"/>
      <c r="D38" s="87"/>
      <c r="E38" s="87"/>
      <c r="F38" s="16"/>
    </row>
    <row r="39" spans="1:8" ht="12.75" customHeight="1" x14ac:dyDescent="0.2">
      <c r="B39" s="87" t="s">
        <v>16</v>
      </c>
      <c r="C39" s="87"/>
      <c r="D39" s="87"/>
      <c r="E39" s="87"/>
      <c r="F39" s="87"/>
    </row>
    <row r="40" spans="1:8" ht="12.75" customHeight="1" x14ac:dyDescent="0.2">
      <c r="B40" s="88" t="s">
        <v>28</v>
      </c>
      <c r="C40" s="88"/>
      <c r="D40" s="88"/>
      <c r="E40" s="88"/>
      <c r="F40" s="88"/>
    </row>
    <row r="42" spans="1:8" x14ac:dyDescent="0.2">
      <c r="B42" s="15" t="s">
        <v>17</v>
      </c>
    </row>
    <row r="43" spans="1:8" x14ac:dyDescent="0.2">
      <c r="A43" s="17"/>
      <c r="B43" s="84"/>
      <c r="C43" s="84"/>
      <c r="D43" s="84"/>
    </row>
  </sheetData>
  <mergeCells count="12">
    <mergeCell ref="B43:D43"/>
    <mergeCell ref="E6:F6"/>
    <mergeCell ref="C4:H4"/>
    <mergeCell ref="C5:H5"/>
    <mergeCell ref="B38:E38"/>
    <mergeCell ref="B39:F39"/>
    <mergeCell ref="B40:F40"/>
    <mergeCell ref="A21:A22"/>
    <mergeCell ref="B21:B22"/>
    <mergeCell ref="C21:C22"/>
    <mergeCell ref="D22:E22"/>
    <mergeCell ref="F22:G22"/>
  </mergeCells>
  <pageMargins left="0.75" right="0.75" top="1" bottom="1" header="0.5" footer="0.5"/>
  <pageSetup paperSize="9" scale="66" orientation="landscape" r:id="rId1"/>
  <headerFooter alignWithMargins="0"/>
  <colBreaks count="1" manualBreakCount="1">
    <brk id="8" max="38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7" workbookViewId="0">
      <selection activeCell="B7" sqref="B7"/>
    </sheetView>
  </sheetViews>
  <sheetFormatPr defaultRowHeight="15" x14ac:dyDescent="0.25"/>
  <cols>
    <col min="1" max="1" width="6.85546875" style="23" bestFit="1" customWidth="1"/>
    <col min="2" max="2" width="36" style="23" customWidth="1"/>
    <col min="3" max="3" width="47.140625" style="23" customWidth="1"/>
    <col min="4" max="4" width="31.7109375" style="22" customWidth="1"/>
    <col min="5" max="5" width="29.42578125" style="22" customWidth="1"/>
    <col min="6" max="16384" width="9.140625" style="22"/>
  </cols>
  <sheetData>
    <row r="1" spans="1:5" s="69" customFormat="1" ht="19.5" thickBot="1" x14ac:dyDescent="0.35">
      <c r="A1" s="65"/>
      <c r="B1" s="66" t="s">
        <v>18</v>
      </c>
      <c r="C1" s="67" t="s">
        <v>31</v>
      </c>
      <c r="D1" s="66" t="s">
        <v>77</v>
      </c>
      <c r="E1" s="68"/>
    </row>
    <row r="2" spans="1:5" s="20" customFormat="1" ht="16.5" customHeight="1" x14ac:dyDescent="0.25">
      <c r="A2" s="64">
        <v>1</v>
      </c>
      <c r="B2" s="75" t="s">
        <v>48</v>
      </c>
      <c r="C2" s="75" t="s">
        <v>51</v>
      </c>
      <c r="D2" s="75" t="s">
        <v>59</v>
      </c>
      <c r="E2" s="63"/>
    </row>
    <row r="3" spans="1:5" s="21" customFormat="1" ht="16.5" customHeight="1" x14ac:dyDescent="0.25">
      <c r="A3" s="18">
        <v>2</v>
      </c>
      <c r="B3" s="76" t="s">
        <v>49</v>
      </c>
      <c r="C3" s="76" t="s">
        <v>68</v>
      </c>
      <c r="D3" s="76" t="s">
        <v>71</v>
      </c>
      <c r="E3" s="63"/>
    </row>
    <row r="4" spans="1:5" s="21" customFormat="1" ht="16.5" customHeight="1" x14ac:dyDescent="0.25">
      <c r="A4" s="18">
        <v>3</v>
      </c>
      <c r="B4" s="76" t="s">
        <v>64</v>
      </c>
      <c r="C4" s="76" t="s">
        <v>70</v>
      </c>
      <c r="D4" s="76" t="s">
        <v>61</v>
      </c>
      <c r="E4" s="63"/>
    </row>
    <row r="5" spans="1:5" s="21" customFormat="1" ht="16.5" customHeight="1" x14ac:dyDescent="0.25">
      <c r="A5" s="18">
        <v>4</v>
      </c>
      <c r="B5" s="76" t="s">
        <v>50</v>
      </c>
      <c r="C5" s="76" t="s">
        <v>50</v>
      </c>
      <c r="D5" s="76" t="s">
        <v>60</v>
      </c>
      <c r="E5" s="63"/>
    </row>
    <row r="6" spans="1:5" s="21" customFormat="1" ht="16.5" customHeight="1" x14ac:dyDescent="0.25">
      <c r="A6" s="18">
        <v>5</v>
      </c>
      <c r="B6" s="76" t="s">
        <v>65</v>
      </c>
      <c r="C6" s="76" t="s">
        <v>66</v>
      </c>
      <c r="D6" s="76" t="s">
        <v>75</v>
      </c>
      <c r="E6" s="63"/>
    </row>
    <row r="7" spans="1:5" s="21" customFormat="1" ht="16.5" customHeight="1" x14ac:dyDescent="0.25">
      <c r="A7" s="18">
        <v>6</v>
      </c>
      <c r="B7" s="76"/>
      <c r="C7" s="76" t="s">
        <v>67</v>
      </c>
      <c r="D7" s="76" t="s">
        <v>72</v>
      </c>
      <c r="E7" s="63"/>
    </row>
    <row r="8" spans="1:5" s="21" customFormat="1" ht="16.5" customHeight="1" x14ac:dyDescent="0.25">
      <c r="A8" s="18">
        <v>7</v>
      </c>
      <c r="B8" s="76"/>
      <c r="C8" s="76" t="s">
        <v>52</v>
      </c>
      <c r="D8" s="76" t="s">
        <v>73</v>
      </c>
      <c r="E8" s="63"/>
    </row>
    <row r="9" spans="1:5" s="21" customFormat="1" ht="16.5" customHeight="1" x14ac:dyDescent="0.25">
      <c r="A9" s="18">
        <v>8</v>
      </c>
      <c r="B9" s="76"/>
      <c r="C9" s="76" t="s">
        <v>53</v>
      </c>
      <c r="D9" s="76" t="s">
        <v>74</v>
      </c>
      <c r="E9" s="63"/>
    </row>
    <row r="10" spans="1:5" s="21" customFormat="1" ht="16.5" customHeight="1" x14ac:dyDescent="0.25">
      <c r="A10" s="18">
        <v>9</v>
      </c>
      <c r="B10" s="76"/>
      <c r="C10" s="76" t="s">
        <v>54</v>
      </c>
      <c r="D10" s="76"/>
      <c r="E10" s="63"/>
    </row>
    <row r="11" spans="1:5" s="21" customFormat="1" ht="16.5" customHeight="1" x14ac:dyDescent="0.25">
      <c r="A11" s="18">
        <v>10</v>
      </c>
      <c r="B11" s="76"/>
      <c r="C11" s="76" t="s">
        <v>69</v>
      </c>
      <c r="D11" s="76"/>
      <c r="E11" s="63"/>
    </row>
    <row r="12" spans="1:5" s="21" customFormat="1" ht="16.5" customHeight="1" x14ac:dyDescent="0.25">
      <c r="A12" s="18">
        <v>11</v>
      </c>
      <c r="B12" s="76"/>
      <c r="C12" s="76" t="s">
        <v>55</v>
      </c>
      <c r="D12" s="76"/>
      <c r="E12" s="63"/>
    </row>
    <row r="13" spans="1:5" s="21" customFormat="1" ht="16.5" customHeight="1" x14ac:dyDescent="0.25">
      <c r="A13" s="18">
        <v>12</v>
      </c>
      <c r="B13" s="76"/>
      <c r="C13" s="76" t="s">
        <v>56</v>
      </c>
      <c r="D13" s="76"/>
      <c r="E13" s="63"/>
    </row>
    <row r="14" spans="1:5" s="21" customFormat="1" ht="16.5" customHeight="1" x14ac:dyDescent="0.25">
      <c r="A14" s="18">
        <v>13</v>
      </c>
      <c r="B14" s="76"/>
      <c r="C14" s="76" t="s">
        <v>57</v>
      </c>
      <c r="D14" s="76"/>
      <c r="E14" s="63"/>
    </row>
    <row r="15" spans="1:5" s="21" customFormat="1" ht="16.5" customHeight="1" x14ac:dyDescent="0.25">
      <c r="A15" s="18">
        <v>14</v>
      </c>
      <c r="B15" s="76"/>
      <c r="C15" s="76" t="s">
        <v>58</v>
      </c>
      <c r="D15" s="76"/>
      <c r="E15" s="63"/>
    </row>
    <row r="16" spans="1:5" x14ac:dyDescent="0.25">
      <c r="A16" s="18">
        <v>15</v>
      </c>
      <c r="B16" s="19"/>
      <c r="C16" s="76" t="s">
        <v>63</v>
      </c>
      <c r="D16" s="19"/>
      <c r="E16" s="63"/>
    </row>
    <row r="17" spans="1:5" x14ac:dyDescent="0.25">
      <c r="A17" s="18">
        <v>16</v>
      </c>
      <c r="B17" s="19"/>
      <c r="C17" s="76" t="s">
        <v>76</v>
      </c>
      <c r="D17" s="19"/>
      <c r="E17" s="63"/>
    </row>
    <row r="18" spans="1:5" ht="26.25" x14ac:dyDescent="0.4">
      <c r="B18" s="24"/>
    </row>
    <row r="23" spans="1:5" ht="15.75" x14ac:dyDescent="0.3">
      <c r="A23" s="70"/>
      <c r="B23" s="71"/>
      <c r="C23" s="72"/>
      <c r="D23" s="71"/>
    </row>
    <row r="24" spans="1:5" x14ac:dyDescent="0.25">
      <c r="A24" s="73"/>
      <c r="B24" s="74"/>
      <c r="C24" s="74"/>
      <c r="D24" s="74"/>
    </row>
    <row r="25" spans="1:5" x14ac:dyDescent="0.25">
      <c r="A25" s="73"/>
      <c r="B25" s="74"/>
      <c r="C25" s="74"/>
      <c r="D25" s="74"/>
    </row>
    <row r="26" spans="1:5" x14ac:dyDescent="0.25">
      <c r="A26" s="73"/>
      <c r="B26" s="74"/>
      <c r="C26" s="74"/>
      <c r="D26" s="74"/>
    </row>
    <row r="27" spans="1:5" x14ac:dyDescent="0.25">
      <c r="A27" s="73"/>
      <c r="B27" s="74"/>
      <c r="C27" s="74"/>
      <c r="D27" s="74"/>
    </row>
    <row r="28" spans="1:5" x14ac:dyDescent="0.25">
      <c r="A28" s="73"/>
      <c r="B28" s="74"/>
      <c r="C28" s="74"/>
      <c r="D28" s="74"/>
    </row>
    <row r="29" spans="1:5" x14ac:dyDescent="0.25">
      <c r="A29" s="73"/>
      <c r="B29" s="74"/>
      <c r="C29" s="74"/>
      <c r="D29" s="74"/>
    </row>
    <row r="30" spans="1:5" x14ac:dyDescent="0.25">
      <c r="A30" s="73"/>
      <c r="B30" s="74"/>
      <c r="C30" s="74"/>
      <c r="D30" s="74"/>
    </row>
    <row r="31" spans="1:5" x14ac:dyDescent="0.25">
      <c r="A31" s="73"/>
      <c r="B31" s="74"/>
      <c r="C31" s="74"/>
      <c r="D31" s="74"/>
    </row>
    <row r="32" spans="1:5" x14ac:dyDescent="0.25">
      <c r="A32" s="73"/>
      <c r="B32" s="74"/>
      <c r="C32" s="74"/>
      <c r="D32" s="74"/>
    </row>
    <row r="33" spans="1:4" x14ac:dyDescent="0.25">
      <c r="A33" s="73"/>
      <c r="B33" s="74"/>
      <c r="C33" s="74"/>
      <c r="D33" s="74"/>
    </row>
    <row r="34" spans="1:4" x14ac:dyDescent="0.25">
      <c r="A34" s="73"/>
      <c r="B34" s="74"/>
      <c r="C34" s="74"/>
      <c r="D34" s="74"/>
    </row>
    <row r="35" spans="1:4" x14ac:dyDescent="0.25">
      <c r="A35" s="73"/>
      <c r="B35" s="74"/>
      <c r="C35" s="74"/>
      <c r="D35" s="74"/>
    </row>
    <row r="36" spans="1:4" x14ac:dyDescent="0.25">
      <c r="A36" s="73"/>
      <c r="B36" s="74"/>
      <c r="C36" s="74"/>
      <c r="D36" s="74"/>
    </row>
    <row r="37" spans="1:4" x14ac:dyDescent="0.25">
      <c r="A37" s="73"/>
      <c r="B37" s="74"/>
      <c r="C37" s="74"/>
      <c r="D37" s="74"/>
    </row>
    <row r="38" spans="1:4" x14ac:dyDescent="0.25">
      <c r="A38" s="73"/>
      <c r="B38" s="74"/>
      <c r="C38" s="74"/>
      <c r="D38" s="74"/>
    </row>
    <row r="39" spans="1:4" x14ac:dyDescent="0.25">
      <c r="A39" s="73"/>
      <c r="B39" s="74"/>
      <c r="C39" s="74"/>
      <c r="D39" s="74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Budžet</vt:lpstr>
      <vt:lpstr>Opis poslova</vt:lpstr>
      <vt:lpstr>Budžet!Print_Area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Uros</dc:creator>
  <cp:lastModifiedBy>vekijeaa</cp:lastModifiedBy>
  <dcterms:created xsi:type="dcterms:W3CDTF">2013-10-09T10:50:51Z</dcterms:created>
  <dcterms:modified xsi:type="dcterms:W3CDTF">2013-11-11T16:52:27Z</dcterms:modified>
</cp:coreProperties>
</file>